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130.32\İhaleler\DÜNYA BANKASI\3. GRUP\İHALE HAZIRLIK\BİLGİ ÇİZELGELERİ\"/>
    </mc:Choice>
  </mc:AlternateContent>
  <xr:revisionPtr revIDLastSave="0" documentId="13_ncr:1_{F1820738-CDE3-4AEB-879B-D83F5C277A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evşehir 2026 birinci paket" sheetId="1" r:id="rId1"/>
    <sheet name="Sayfa1" sheetId="8" r:id="rId2"/>
  </sheets>
  <definedNames>
    <definedName name="_xlnm.Print_Area" localSheetId="0">'Nevşehir 2026 birinci paket'!$A$1:$AK$44</definedName>
    <definedName name="_xlnm.Print_Titles" localSheetId="0">'Nevşehir 2026 birinci paket'!$2:$7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8" i="1"/>
  <c r="AD44" i="1"/>
  <c r="N44" i="1"/>
  <c r="Q44" i="1"/>
  <c r="R44" i="1"/>
  <c r="P44" i="1"/>
  <c r="P43" i="1"/>
  <c r="P42" i="1"/>
  <c r="P41" i="1"/>
  <c r="P40" i="1"/>
  <c r="P39" i="1"/>
  <c r="P37" i="1"/>
  <c r="P36" i="1"/>
  <c r="S44" i="1" l="1"/>
  <c r="X44" i="1"/>
  <c r="U44" i="1"/>
  <c r="T44" i="1"/>
  <c r="I44" i="1"/>
  <c r="L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PERFECT PC1</author>
  </authors>
  <commentList>
    <comment ref="H48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162"/>
          </rPr>
          <t>PERFECT PC1: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<sst xmlns="http://schemas.openxmlformats.org/spreadsheetml/2006/main" count="619" uniqueCount="148">
  <si>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</si>
  <si>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</si>
  <si>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</si>
  <si>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</si>
  <si>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</si>
  <si>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</si>
  <si>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</si>
  <si>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</si>
  <si>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</si>
  <si>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BİRİMİN
TOPLAM ALANI</t>
  </si>
  <si>
    <t>ORMAN
İLİŞKİ
DURUMU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</si>
  <si>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</si>
  <si>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</si>
  <si>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</si>
  <si>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</si>
  <si>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</si>
  <si>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</si>
  <si>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ÇİZGİSEL /
SAYISAL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</si>
  <si>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</si>
  <si>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</si>
  <si>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</si>
  <si>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</si>
  <si>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</si>
  <si>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</si>
  <si>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</si>
  <si>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</si>
  <si>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</si>
  <si>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</si>
  <si>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</si>
  <si>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</si>
  <si>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Kadastro Teknisyeni</t>
  </si>
  <si>
    <t>Kontrol Mühendisi</t>
  </si>
  <si>
    <t>…./…./….</t>
  </si>
  <si>
    <t>…./…./……</t>
  </si>
  <si>
    <t>Bölge Müdürü</t>
  </si>
  <si>
    <t>KADASTRO GÜNCELLEME 
ALANI
…………
Köyü
…………
Mah .</t>
  </si>
  <si>
    <t>BELDE</t>
  </si>
  <si>
    <t>EK-1</t>
  </si>
  <si>
    <t>Kadastro Müdürü</t>
  </si>
  <si>
    <t xml:space="preserve">
KADASTRO YÖNÜYLE 
İŞLEME TABİ PARSEL SAYISI</t>
  </si>
  <si>
    <t xml:space="preserve">KADASTRO YÖNÜYLE 
İŞLEME TABİ KISMIN ALANI </t>
  </si>
  <si>
    <t xml:space="preserve">                                                                                                  3402/ 22-A 
YAPILACAK
PARSEL SAYISI</t>
  </si>
  <si>
    <t>GEÇİCİ
KOORDİNATLI
PARSEL SAYISI</t>
  </si>
  <si>
    <t xml:space="preserve">
TOPLAM
PARSEL SAYISI</t>
  </si>
  <si>
    <t xml:space="preserve">                                                                                                  İYİLEŞTİRME
DÖNÜŞÜM YAPILACAK
PARSEL ORANI</t>
  </si>
  <si>
    <t xml:space="preserve">                                                                                                  3402/ 22-A 
YAPILACAK PARSEL
ORAN</t>
  </si>
  <si>
    <t>PARSEL SAYISI VE ORANLARI</t>
  </si>
  <si>
    <t xml:space="preserve">                                                                                                  İYİLEŞTİRME
DÖNÜŞÜM YAPILACAK
PARSEL SAYISI</t>
  </si>
  <si>
    <t>GEÇİCİ KOORDİNATLI
PARSELLER TOPLAM ALANI</t>
  </si>
  <si>
    <t>ORAN (%)</t>
  </si>
  <si>
    <t>YAPI YOĞUNLUĞU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</si>
  <si>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</si>
  <si>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</si>
  <si>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</si>
  <si>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</si>
  <si>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</si>
  <si>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</si>
  <si>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2005 YILINDAN SONRA YAPILAN  ORMAN, 2B VE GEÇİCİ 8 PARSEL SAYISI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</si>
  <si>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</si>
  <si>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</si>
  <si>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</si>
  <si>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>-</t>
  </si>
  <si>
    <t>KOZAKLI</t>
  </si>
  <si>
    <t>2005 YILINDAN SONRA YAPILAN  ORMAN, 2B VE GEÇİCİ 8 ALANI</t>
  </si>
  <si>
    <t>D</t>
  </si>
  <si>
    <t>F/K</t>
  </si>
  <si>
    <t>ED50</t>
  </si>
  <si>
    <t>Ç</t>
  </si>
  <si>
    <t>Y</t>
  </si>
  <si>
    <t>H</t>
  </si>
  <si>
    <t>V</t>
  </si>
  <si>
    <t>AST</t>
  </si>
  <si>
    <t>İLİ:NEVŞEHİR</t>
  </si>
  <si>
    <t>BÖLGE MÜDÜRLÜĞÜ : KAYSERİ</t>
  </si>
  <si>
    <t>HACIBEKTAŞ</t>
  </si>
  <si>
    <t>BÜYÜKBURUNAĞIL</t>
  </si>
  <si>
    <t>BÜYÜKKIŞLA</t>
  </si>
  <si>
    <t>SADIK</t>
  </si>
  <si>
    <t>KURUAĞIL</t>
  </si>
  <si>
    <t>MERDANALİ</t>
  </si>
  <si>
    <t>TAŞLIHÜYÜK</t>
  </si>
  <si>
    <t>AKPINAR</t>
  </si>
  <si>
    <t>E</t>
  </si>
  <si>
    <t>ED51</t>
  </si>
  <si>
    <t>ED52</t>
  </si>
  <si>
    <t>ED53</t>
  </si>
  <si>
    <t>ED54</t>
  </si>
  <si>
    <t>ED55</t>
  </si>
  <si>
    <t>ED56</t>
  </si>
  <si>
    <t>ED57</t>
  </si>
  <si>
    <t>AŞAĞIBARAK</t>
  </si>
  <si>
    <t>BAŞKÖY</t>
  </si>
  <si>
    <t>HASANLAR</t>
  </si>
  <si>
    <t>HIDIRLAR</t>
  </si>
  <si>
    <t>HIRKATEPESİDELİK</t>
  </si>
  <si>
    <t>KARAOVA</t>
  </si>
  <si>
    <t>KAYAALTI</t>
  </si>
  <si>
    <t>KİLLİK</t>
  </si>
  <si>
    <t>YURTYERİ</t>
  </si>
  <si>
    <t>AYLI</t>
  </si>
  <si>
    <t>BOĞAZİÇİ</t>
  </si>
  <si>
    <t>CAĞŞAK</t>
  </si>
  <si>
    <t>DÖRTYOL</t>
  </si>
  <si>
    <t>GERCE</t>
  </si>
  <si>
    <t>İMRAN</t>
  </si>
  <si>
    <t>KAPAKLI</t>
  </si>
  <si>
    <t>ABDİ</t>
  </si>
  <si>
    <t>AVANOS</t>
  </si>
  <si>
    <t>KALABA</t>
  </si>
  <si>
    <t>PAŞALI</t>
  </si>
  <si>
    <t>ÜÇKUYU</t>
  </si>
  <si>
    <t>MERKEZ</t>
  </si>
  <si>
    <t>GÖRE / ÇAYIRLIK</t>
  </si>
  <si>
    <t>GÖRE / HACI İBRAHİM</t>
  </si>
  <si>
    <t>GÖRE / KASAPOĞLU</t>
  </si>
  <si>
    <t>GÜVERCİNLİK</t>
  </si>
  <si>
    <t>ÇARDAK</t>
  </si>
  <si>
    <t>ÖZYAYLA</t>
  </si>
  <si>
    <t>ED50 / LOKAL</t>
  </si>
  <si>
    <t xml:space="preserve">KALABA - HÜRRİYET </t>
  </si>
  <si>
    <t>KALABA - 50. YIL</t>
  </si>
  <si>
    <t>KALABA - KARAYUSUF</t>
  </si>
  <si>
    <t xml:space="preserve">KALABA - YENİ </t>
  </si>
  <si>
    <t>Köy merkezindeki 501 parsel sehven kesin koordinatlı olarak Megsis'e atılmış olup geçici koordinatlı parsel olarak çalışmaya dahil edilmiştir.</t>
  </si>
  <si>
    <t>Birimdeki 1 kesin koordinatlı parsel çalışma kapsamındaki uygulamaya giren parsellerle kenarlaşma sorunu nedeniyle çalışmaya alınmıştır.</t>
  </si>
  <si>
    <t>Birimdeki 7 kesin koordinatlı parsel çalışma kapsamındaki uygulamaya giren parsellerle kenarlaşma sorunu nedeniyle çalışmaya alınmıştır.</t>
  </si>
  <si>
    <t>Birimdeki 12 kesin koordinatlı parsel çalışma kapsamındaki uygulamaya giren parsellerle kenarlaşma sorunu nedeniyle çalışmaya alınmıştır.</t>
  </si>
  <si>
    <t>Birimdeki 4 kesin koordinatlı parsel çalışma kapsamındaki uygulamaya giren parsellerle kenarlaşma sorunu nedeniyle çalışmaya alınmıştır.</t>
  </si>
  <si>
    <t>Köy merkezindeki 112 parsel sehven kesin koordinatlı olarak Megsis'e atılmış olup geçici koordinatlı parsel olarak çalışmaya dahil edilmiştir.</t>
  </si>
  <si>
    <t>Birimdeki 2 kesin koordinatlı parsel çalışma kapsamındaki uygulamaya giren parsellerle kenarlaşma sorunu nedeniyle çalışmaya alınmıştır.</t>
  </si>
  <si>
    <t>Birimdeki 3 kesin koordinatlı parsel çalışma kapsamındaki uygulamaya giren parsellerle kenarlaşma sorunu nedeniyle çalışmaya alınmıştır.</t>
  </si>
  <si>
    <t>Köy merkezindeki 79 parsel sehven kesin koordinatlı olarak Megsis'e atılmış olup geçici koordinatlı parsel olarak çalışmaya dahil edilmiştir.</t>
  </si>
  <si>
    <t>Köy merkezindeki 46 parsel sehven kesin koordinatlı olarak Megsis'e atılmış olup geçici koordinatlı parsel olarak çalışmaya dahil edilmiştir.</t>
  </si>
  <si>
    <t>Köy merkezindeki 49 parsel sehven kesin koordinatlı olarak Megsis'e atılmış olup geçici koordinatlı parsel olarak çalışmaya dahil edilmiştir.</t>
  </si>
  <si>
    <t>Köy merkezindeki 71 parsel sehven kesin koordinatlı olarak Megsis'e atılmış olup geçici koordinatlı parsel olarak çalışmaya dahil edilmiştir.</t>
  </si>
  <si>
    <t>Birimdeki 5 kesin koordinatlı parsel çalışma kapsamındaki uygulamaya giren parsellerle kenarlaşma sorunu nedeniyle çalışmaya alınmıştır.</t>
  </si>
  <si>
    <t>Köy merkezindeki 103 parsel sehven kesin koordinatlı olarak Megsis'e atılmış olup geçici koordinatlı parsel olarak çalışmaya dahil edilmiştir.</t>
  </si>
  <si>
    <t>Birimdeki 36 kesin koordinatlı parsel çalışma kapsamındaki uygulamaya giren parsellerle kenarlaşma sorunu nedeniyle çalışmaya alınmıştır.</t>
  </si>
  <si>
    <t>Birimdeki 15 kesin koordinatlı parsel çalışma kapsamındaki uygulamaya giren parsellerle kenarlaşma sorunu nedeniyle çalışmaya alınmıştır.</t>
  </si>
  <si>
    <t>Köy merkezindeki 365 parsel sehven kesin koordinatlı olarak Megsis'e atılmış olup geçici koordinatlı parsel olarak çalışmaya dahil edilmiştir. Kesin koordinatlı olarak  atılan 13 parsel kenarlaşma hatası nedeniyle. çalışmaya dahil edilmiştir.</t>
  </si>
  <si>
    <t>Birimdeki 30 kesin koordinatlı parsel çalışma kapsamındaki uygulamaya giren parsellerle kenarlaşma sorunu nedeniyle çalışmaya alınmıştır.</t>
  </si>
  <si>
    <t>TOPLAM</t>
  </si>
  <si>
    <t>3402/EK 1
YAPILACAK ORAN</t>
  </si>
  <si>
    <t xml:space="preserve">3402/EK 1 YAPILACAK
PARSEL SAYISI                                                                              </t>
  </si>
  <si>
    <t xml:space="preserve"> İHALEYE ÇIKILACAK  TOPLAM PARSEL SAYISI (12+14+16-17+18)</t>
  </si>
  <si>
    <t>İHALEYE ÇIKILACAK TOPLAM ALAN
(21-22+23)</t>
  </si>
  <si>
    <t>KADASTRO GÜNCELLEME ALANINI GÖSTERİR BİRİMLERE AİT DEĞERLENDİRME ÇİZELGESİ (NVS-HCB)</t>
  </si>
  <si>
    <t>DIŞ/KENAR/İÇ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</si>
</sst>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Tur"/>
      <charset val="162"/>
    </font>
    <font>
      <sz val="8"/>
      <name val="Arial Tur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b/>
      <sz val="11"/>
      <name val="Times New Roman"/>
      <family val="1"/>
      <charset val="162"/>
    </font>
    <font>
      <sz val="13"/>
      <name val="Times New Roman"/>
      <family val="1"/>
      <charset val="162"/>
    </font>
    <font>
      <b/>
      <sz val="13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 wrapText="1"/>
    </xf>
    <xf numFmtId="0" fontId="7" fillId="0" borderId="0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center" vertical="center"/>
    </xf>
    <xf numFmtId="9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1" xfId="1" applyNumberFormat="1" applyFont="1" applyFill="1" applyBorder="1"/>
    <xf numFmtId="0" fontId="7" fillId="0" borderId="1" xfId="1" applyFont="1" applyFill="1" applyBorder="1"/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7" fillId="0" borderId="0" xfId="0" applyFont="1"/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">
    <cellStyle name="Kötü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69"/>
  <sheetViews>
    <sheetView tabSelected="1" view="pageBreakPreview" topLeftCell="A5" zoomScaleNormal="100" zoomScaleSheetLayoutView="100" workbookViewId="0">
      <selection activeCell="I11" sqref="I11"/>
    </sheetView>
  </sheetViews>
  <sheetFormatPr defaultRowHeight="16.5" x14ac:dyDescent="0.25"/>
  <cols>
    <col min="1" max="1" width="7.140625" style="1" customWidth="1"/>
    <col min="2" max="2" width="17.42578125" style="1" customWidth="1"/>
    <col min="3" max="3" width="10.5703125" style="1" customWidth="1"/>
    <col min="4" max="4" width="24" style="1" customWidth="1"/>
    <col min="5" max="5" width="5.42578125" style="1" customWidth="1"/>
    <col min="6" max="6" width="5.140625" style="1" bestFit="1" customWidth="1"/>
    <col min="7" max="7" width="7.7109375" style="1" customWidth="1"/>
    <col min="8" max="8" width="5.140625" style="1" customWidth="1"/>
    <col min="9" max="13" width="8.5703125" style="1" customWidth="1"/>
    <col min="14" max="16" width="9.140625" style="1" customWidth="1"/>
    <col min="17" max="17" width="9.7109375" style="1" customWidth="1"/>
    <col min="18" max="18" width="9.140625" style="1" customWidth="1"/>
    <col min="19" max="19" width="9.140625" style="2" customWidth="1"/>
    <col min="20" max="23" width="10.140625" style="1" customWidth="1"/>
    <col min="24" max="24" width="10.5703125" style="2" customWidth="1"/>
    <col min="25" max="25" width="8.85546875" style="1" customWidth="1"/>
    <col min="26" max="26" width="6.85546875" style="1" customWidth="1"/>
    <col min="27" max="27" width="7.85546875" style="1" bestFit="1" customWidth="1"/>
    <col min="28" max="28" width="9.28515625" style="1" customWidth="1"/>
    <col min="29" max="29" width="6.42578125" style="1" bestFit="1" customWidth="1"/>
    <col min="30" max="30" width="8.28515625" style="1" customWidth="1"/>
    <col min="31" max="31" width="4.85546875" style="1" customWidth="1"/>
    <col min="32" max="32" width="6" style="1" customWidth="1"/>
    <col min="33" max="33" width="7.85546875" style="1" customWidth="1"/>
    <col min="34" max="34" width="5.7109375" style="1" customWidth="1"/>
    <col min="35" max="36" width="6.140625" style="1" customWidth="1"/>
    <col min="37" max="37" width="55.28515625" style="1" customWidth="1"/>
    <col min="38" max="16384" width="9.140625" style="1"/>
  </cols>
  <sheetData>
    <row r="1" spans="1:41" x14ac:dyDescent="0.25">
      <c r="AK1" s="3" t="s">
        <v>37</v>
      </c>
    </row>
    <row r="2" spans="1:41" s="4" customFormat="1" ht="30.75" customHeight="1" x14ac:dyDescent="0.2">
      <c r="A2" s="35" t="s">
        <v>146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</row>
    <row r="3" spans="1:41" ht="30" customHeight="1" x14ac:dyDescent="0.25">
      <c r="A3" s="38" t="s">
        <v>72</v>
      </c>
      <c r="B3" s="38"/>
      <c r="C3" s="38"/>
      <c r="D3" s="38"/>
      <c r="E3" s="38" t="s">
        <v>73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6" t="s">
        <v>51</v>
      </c>
    </row>
    <row r="4" spans="1:41" ht="35.25" customHeight="1" x14ac:dyDescent="0.25">
      <c r="A4" s="36" t="s">
        <v>0</v>
      </c>
      <c r="B4" s="37" t="s">
        <v>1</v>
      </c>
      <c r="C4" s="36" t="s">
        <v>36</v>
      </c>
      <c r="D4" s="36" t="s">
        <v>35</v>
      </c>
      <c r="E4" s="37" t="s">
        <v>2</v>
      </c>
      <c r="F4" s="37"/>
      <c r="G4" s="36" t="s">
        <v>5</v>
      </c>
      <c r="H4" s="36"/>
      <c r="I4" s="43" t="s">
        <v>46</v>
      </c>
      <c r="J4" s="44"/>
      <c r="K4" s="44"/>
      <c r="L4" s="44"/>
      <c r="M4" s="44"/>
      <c r="N4" s="44"/>
      <c r="O4" s="44"/>
      <c r="P4" s="44"/>
      <c r="Q4" s="44"/>
      <c r="R4" s="44"/>
      <c r="S4" s="45"/>
      <c r="T4" s="43" t="s">
        <v>8</v>
      </c>
      <c r="U4" s="44"/>
      <c r="V4" s="44"/>
      <c r="W4" s="44"/>
      <c r="X4" s="45"/>
      <c r="Y4" s="27" t="s">
        <v>10</v>
      </c>
      <c r="Z4" s="40" t="s">
        <v>11</v>
      </c>
      <c r="AA4" s="40" t="s">
        <v>12</v>
      </c>
      <c r="AB4" s="40" t="s">
        <v>13</v>
      </c>
      <c r="AC4" s="40" t="s">
        <v>14</v>
      </c>
      <c r="AD4" s="40" t="s">
        <v>50</v>
      </c>
      <c r="AE4" s="37" t="s">
        <v>15</v>
      </c>
      <c r="AF4" s="37"/>
      <c r="AG4" s="37"/>
      <c r="AH4" s="37" t="s">
        <v>19</v>
      </c>
      <c r="AI4" s="37"/>
      <c r="AJ4" s="37"/>
      <c r="AK4" s="36"/>
    </row>
    <row r="5" spans="1:41" ht="177.75" customHeight="1" x14ac:dyDescent="0.25">
      <c r="A5" s="36"/>
      <c r="B5" s="37"/>
      <c r="C5" s="36"/>
      <c r="D5" s="36"/>
      <c r="E5" s="5" t="s">
        <v>3</v>
      </c>
      <c r="F5" s="5" t="s">
        <v>4</v>
      </c>
      <c r="G5" s="29" t="s">
        <v>6</v>
      </c>
      <c r="H5" s="29" t="s">
        <v>7</v>
      </c>
      <c r="I5" s="6" t="s">
        <v>43</v>
      </c>
      <c r="J5" s="6" t="s">
        <v>42</v>
      </c>
      <c r="K5" s="6" t="s">
        <v>44</v>
      </c>
      <c r="L5" s="6" t="s">
        <v>47</v>
      </c>
      <c r="M5" s="6" t="s">
        <v>45</v>
      </c>
      <c r="N5" s="6" t="s">
        <v>41</v>
      </c>
      <c r="O5" s="6" t="s">
        <v>142</v>
      </c>
      <c r="P5" s="6" t="s">
        <v>143</v>
      </c>
      <c r="Q5" s="6" t="s">
        <v>57</v>
      </c>
      <c r="R5" s="6" t="s">
        <v>39</v>
      </c>
      <c r="S5" s="6" t="s">
        <v>144</v>
      </c>
      <c r="T5" s="6" t="s">
        <v>9</v>
      </c>
      <c r="U5" s="6" t="s">
        <v>48</v>
      </c>
      <c r="V5" s="6" t="s">
        <v>63</v>
      </c>
      <c r="W5" s="6" t="s">
        <v>40</v>
      </c>
      <c r="X5" s="6" t="s">
        <v>145</v>
      </c>
      <c r="Y5" s="28" t="s">
        <v>147</v>
      </c>
      <c r="Z5" s="41"/>
      <c r="AA5" s="41"/>
      <c r="AB5" s="41"/>
      <c r="AC5" s="41"/>
      <c r="AD5" s="41"/>
      <c r="AE5" s="40" t="s">
        <v>16</v>
      </c>
      <c r="AF5" s="47" t="s">
        <v>17</v>
      </c>
      <c r="AG5" s="40" t="s">
        <v>18</v>
      </c>
      <c r="AH5" s="6" t="s">
        <v>20</v>
      </c>
      <c r="AI5" s="6" t="s">
        <v>28</v>
      </c>
      <c r="AJ5" s="28" t="s">
        <v>29</v>
      </c>
      <c r="AK5" s="36"/>
      <c r="AL5" s="7"/>
      <c r="AM5" s="7"/>
      <c r="AN5" s="7"/>
      <c r="AO5" s="7"/>
    </row>
    <row r="6" spans="1:41" ht="21" customHeight="1" x14ac:dyDescent="0.25">
      <c r="A6" s="36"/>
      <c r="B6" s="37"/>
      <c r="C6" s="36"/>
      <c r="D6" s="36"/>
      <c r="E6" s="8" t="s">
        <v>21</v>
      </c>
      <c r="F6" s="8" t="s">
        <v>21</v>
      </c>
      <c r="G6" s="8" t="s">
        <v>22</v>
      </c>
      <c r="H6" s="8" t="s">
        <v>22</v>
      </c>
      <c r="I6" s="8" t="s">
        <v>23</v>
      </c>
      <c r="J6" s="8" t="s">
        <v>23</v>
      </c>
      <c r="K6" s="8" t="s">
        <v>49</v>
      </c>
      <c r="L6" s="8" t="s">
        <v>23</v>
      </c>
      <c r="M6" s="8" t="s">
        <v>49</v>
      </c>
      <c r="N6" s="8" t="s">
        <v>23</v>
      </c>
      <c r="O6" s="8" t="s">
        <v>49</v>
      </c>
      <c r="P6" s="8" t="s">
        <v>23</v>
      </c>
      <c r="Q6" s="8" t="s">
        <v>23</v>
      </c>
      <c r="R6" s="8" t="s">
        <v>23</v>
      </c>
      <c r="S6" s="8" t="s">
        <v>23</v>
      </c>
      <c r="T6" s="8" t="s">
        <v>24</v>
      </c>
      <c r="U6" s="8" t="s">
        <v>24</v>
      </c>
      <c r="V6" s="8" t="s">
        <v>24</v>
      </c>
      <c r="W6" s="8" t="s">
        <v>24</v>
      </c>
      <c r="X6" s="8" t="s">
        <v>24</v>
      </c>
      <c r="Y6" s="8" t="s">
        <v>25</v>
      </c>
      <c r="Z6" s="42"/>
      <c r="AA6" s="42"/>
      <c r="AB6" s="42"/>
      <c r="AC6" s="42"/>
      <c r="AD6" s="42"/>
      <c r="AE6" s="42"/>
      <c r="AF6" s="48"/>
      <c r="AG6" s="42"/>
      <c r="AH6" s="9" t="s">
        <v>26</v>
      </c>
      <c r="AI6" s="9" t="s">
        <v>27</v>
      </c>
      <c r="AJ6" s="9" t="s">
        <v>26</v>
      </c>
      <c r="AK6" s="36"/>
      <c r="AL6" s="7"/>
      <c r="AM6" s="7"/>
      <c r="AN6" s="7"/>
      <c r="AO6" s="7"/>
    </row>
    <row r="7" spans="1:41" ht="23.2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8">
        <v>23</v>
      </c>
      <c r="X7" s="8">
        <v>24</v>
      </c>
      <c r="Y7" s="8">
        <v>25</v>
      </c>
      <c r="Z7" s="8">
        <v>26</v>
      </c>
      <c r="AA7" s="8">
        <v>27</v>
      </c>
      <c r="AB7" s="8">
        <v>28</v>
      </c>
      <c r="AC7" s="8">
        <v>29</v>
      </c>
      <c r="AD7" s="8">
        <v>30</v>
      </c>
      <c r="AE7" s="8">
        <v>31</v>
      </c>
      <c r="AF7" s="8">
        <v>32</v>
      </c>
      <c r="AG7" s="8">
        <v>33</v>
      </c>
      <c r="AH7" s="8">
        <v>34</v>
      </c>
      <c r="AI7" s="8">
        <v>35</v>
      </c>
      <c r="AJ7" s="8">
        <v>36</v>
      </c>
      <c r="AK7" s="8">
        <v>37</v>
      </c>
      <c r="AL7" s="7"/>
      <c r="AM7" s="7"/>
      <c r="AN7" s="7"/>
      <c r="AO7" s="7"/>
    </row>
    <row r="8" spans="1:41" ht="49.5" x14ac:dyDescent="0.25">
      <c r="A8" s="8">
        <v>1</v>
      </c>
      <c r="B8" s="10" t="s">
        <v>74</v>
      </c>
      <c r="C8" s="10" t="s">
        <v>61</v>
      </c>
      <c r="D8" s="10" t="s">
        <v>90</v>
      </c>
      <c r="E8" s="11">
        <v>51</v>
      </c>
      <c r="F8" s="11">
        <v>14</v>
      </c>
      <c r="G8" s="11" t="s">
        <v>69</v>
      </c>
      <c r="H8" s="11" t="s">
        <v>69</v>
      </c>
      <c r="I8" s="11">
        <v>3508</v>
      </c>
      <c r="J8" s="11">
        <v>3508</v>
      </c>
      <c r="K8" s="12">
        <v>0.15</v>
      </c>
      <c r="L8" s="13">
        <v>501</v>
      </c>
      <c r="M8" s="12">
        <v>0.85</v>
      </c>
      <c r="N8" s="11">
        <v>3007</v>
      </c>
      <c r="O8" s="13" t="s">
        <v>61</v>
      </c>
      <c r="P8" s="13">
        <v>0</v>
      </c>
      <c r="Q8" s="13"/>
      <c r="R8" s="13"/>
      <c r="S8" s="14">
        <f>L8+N8+P8-Q8+R8</f>
        <v>3508</v>
      </c>
      <c r="T8" s="14">
        <v>35060</v>
      </c>
      <c r="U8" s="14">
        <v>35060</v>
      </c>
      <c r="V8" s="14" t="s">
        <v>61</v>
      </c>
      <c r="W8" s="14" t="s">
        <v>61</v>
      </c>
      <c r="X8" s="14">
        <v>35060</v>
      </c>
      <c r="Y8" s="13" t="s">
        <v>64</v>
      </c>
      <c r="Z8" s="15" t="s">
        <v>65</v>
      </c>
      <c r="AA8" s="11">
        <v>1994</v>
      </c>
      <c r="AB8" s="15" t="s">
        <v>66</v>
      </c>
      <c r="AC8" s="11">
        <v>3402</v>
      </c>
      <c r="AD8" s="16">
        <v>0.03</v>
      </c>
      <c r="AE8" s="15">
        <v>15</v>
      </c>
      <c r="AF8" s="17" t="s">
        <v>67</v>
      </c>
      <c r="AG8" s="15" t="s">
        <v>71</v>
      </c>
      <c r="AH8" s="15" t="s">
        <v>68</v>
      </c>
      <c r="AI8" s="15" t="s">
        <v>69</v>
      </c>
      <c r="AJ8" s="15" t="s">
        <v>68</v>
      </c>
      <c r="AK8" s="24" t="s">
        <v>123</v>
      </c>
      <c r="AL8" s="7"/>
      <c r="AM8" s="18"/>
      <c r="AN8" s="7"/>
      <c r="AO8" s="7"/>
    </row>
    <row r="9" spans="1:41" ht="49.5" x14ac:dyDescent="0.25">
      <c r="A9" s="8">
        <v>2</v>
      </c>
      <c r="B9" s="10" t="s">
        <v>74</v>
      </c>
      <c r="C9" s="10" t="s">
        <v>61</v>
      </c>
      <c r="D9" s="10" t="s">
        <v>91</v>
      </c>
      <c r="E9" s="11">
        <v>73</v>
      </c>
      <c r="F9" s="11">
        <v>36</v>
      </c>
      <c r="G9" s="11" t="s">
        <v>69</v>
      </c>
      <c r="H9" s="11" t="s">
        <v>69</v>
      </c>
      <c r="I9" s="11">
        <v>994</v>
      </c>
      <c r="J9" s="11">
        <v>994</v>
      </c>
      <c r="K9" s="12">
        <v>0.05</v>
      </c>
      <c r="L9" s="13">
        <v>44</v>
      </c>
      <c r="M9" s="12">
        <v>0.95</v>
      </c>
      <c r="N9" s="11">
        <v>950</v>
      </c>
      <c r="O9" s="13" t="s">
        <v>61</v>
      </c>
      <c r="P9" s="13">
        <v>0</v>
      </c>
      <c r="Q9" s="13"/>
      <c r="R9" s="13"/>
      <c r="S9" s="14">
        <f t="shared" ref="S9:S43" si="0">L9+N9+P9-Q9+R9</f>
        <v>994</v>
      </c>
      <c r="T9" s="14">
        <v>27924</v>
      </c>
      <c r="U9" s="14">
        <v>27924</v>
      </c>
      <c r="V9" s="14" t="s">
        <v>61</v>
      </c>
      <c r="W9" s="14" t="s">
        <v>61</v>
      </c>
      <c r="X9" s="14">
        <v>27924</v>
      </c>
      <c r="Y9" s="13" t="s">
        <v>64</v>
      </c>
      <c r="Z9" s="15" t="s">
        <v>65</v>
      </c>
      <c r="AA9" s="11">
        <v>1986</v>
      </c>
      <c r="AB9" s="15" t="s">
        <v>66</v>
      </c>
      <c r="AC9" s="11">
        <v>766</v>
      </c>
      <c r="AD9" s="16">
        <v>0.04</v>
      </c>
      <c r="AE9" s="15">
        <v>14</v>
      </c>
      <c r="AF9" s="17" t="s">
        <v>67</v>
      </c>
      <c r="AG9" s="15" t="s">
        <v>71</v>
      </c>
      <c r="AH9" s="15" t="s">
        <v>68</v>
      </c>
      <c r="AI9" s="15" t="s">
        <v>69</v>
      </c>
      <c r="AJ9" s="15" t="s">
        <v>68</v>
      </c>
      <c r="AK9" s="24" t="s">
        <v>124</v>
      </c>
      <c r="AL9" s="7"/>
      <c r="AM9" s="7"/>
      <c r="AN9" s="7"/>
      <c r="AO9" s="7"/>
    </row>
    <row r="10" spans="1:41" ht="31.5" customHeight="1" x14ac:dyDescent="0.25">
      <c r="A10" s="8">
        <v>3</v>
      </c>
      <c r="B10" s="10" t="s">
        <v>74</v>
      </c>
      <c r="C10" s="10" t="s">
        <v>61</v>
      </c>
      <c r="D10" s="10" t="s">
        <v>75</v>
      </c>
      <c r="E10" s="11">
        <v>68</v>
      </c>
      <c r="F10" s="11">
        <v>31</v>
      </c>
      <c r="G10" s="11" t="s">
        <v>69</v>
      </c>
      <c r="H10" s="11" t="s">
        <v>69</v>
      </c>
      <c r="I10" s="11">
        <v>1371</v>
      </c>
      <c r="J10" s="11">
        <v>1371</v>
      </c>
      <c r="K10" s="12">
        <v>0.04</v>
      </c>
      <c r="L10" s="13">
        <v>48</v>
      </c>
      <c r="M10" s="12">
        <v>0.96</v>
      </c>
      <c r="N10" s="11">
        <v>1323</v>
      </c>
      <c r="O10" s="13" t="s">
        <v>61</v>
      </c>
      <c r="P10" s="13">
        <v>0</v>
      </c>
      <c r="Q10" s="13"/>
      <c r="R10" s="13"/>
      <c r="S10" s="14">
        <f t="shared" si="0"/>
        <v>1371</v>
      </c>
      <c r="T10" s="14">
        <v>26666</v>
      </c>
      <c r="U10" s="14">
        <v>26666</v>
      </c>
      <c r="V10" s="14" t="s">
        <v>61</v>
      </c>
      <c r="W10" s="14" t="s">
        <v>61</v>
      </c>
      <c r="X10" s="14">
        <v>26666</v>
      </c>
      <c r="Y10" s="13" t="s">
        <v>64</v>
      </c>
      <c r="Z10" s="15" t="s">
        <v>65</v>
      </c>
      <c r="AA10" s="13">
        <v>1987</v>
      </c>
      <c r="AB10" s="15" t="s">
        <v>66</v>
      </c>
      <c r="AC10" s="13">
        <v>766</v>
      </c>
      <c r="AD10" s="16">
        <v>0.02</v>
      </c>
      <c r="AE10" s="15">
        <v>13</v>
      </c>
      <c r="AF10" s="17" t="s">
        <v>67</v>
      </c>
      <c r="AG10" s="15" t="s">
        <v>71</v>
      </c>
      <c r="AH10" s="15" t="s">
        <v>68</v>
      </c>
      <c r="AI10" s="15" t="s">
        <v>69</v>
      </c>
      <c r="AJ10" s="15" t="s">
        <v>68</v>
      </c>
      <c r="AK10" s="24"/>
      <c r="AL10" s="7"/>
      <c r="AM10" s="7"/>
      <c r="AN10" s="7"/>
      <c r="AO10" s="7"/>
    </row>
    <row r="11" spans="1:41" ht="49.5" x14ac:dyDescent="0.25">
      <c r="A11" s="8">
        <v>4</v>
      </c>
      <c r="B11" s="10" t="s">
        <v>74</v>
      </c>
      <c r="C11" s="10" t="s">
        <v>61</v>
      </c>
      <c r="D11" s="10" t="s">
        <v>76</v>
      </c>
      <c r="E11" s="11">
        <v>42</v>
      </c>
      <c r="F11" s="11">
        <v>5</v>
      </c>
      <c r="G11" s="11" t="s">
        <v>69</v>
      </c>
      <c r="H11" s="11" t="s">
        <v>69</v>
      </c>
      <c r="I11" s="11">
        <v>2610</v>
      </c>
      <c r="J11" s="11">
        <v>2610</v>
      </c>
      <c r="K11" s="12">
        <v>0.04</v>
      </c>
      <c r="L11" s="19">
        <v>102</v>
      </c>
      <c r="M11" s="12">
        <v>0.96</v>
      </c>
      <c r="N11" s="11">
        <v>2508</v>
      </c>
      <c r="O11" s="13" t="s">
        <v>61</v>
      </c>
      <c r="P11" s="13">
        <v>0</v>
      </c>
      <c r="Q11" s="13"/>
      <c r="R11" s="13"/>
      <c r="S11" s="14">
        <f t="shared" si="0"/>
        <v>2610</v>
      </c>
      <c r="T11" s="14">
        <v>20397</v>
      </c>
      <c r="U11" s="14">
        <v>20397</v>
      </c>
      <c r="V11" s="14" t="s">
        <v>61</v>
      </c>
      <c r="W11" s="14" t="s">
        <v>61</v>
      </c>
      <c r="X11" s="14">
        <v>20397</v>
      </c>
      <c r="Y11" s="13" t="s">
        <v>64</v>
      </c>
      <c r="Z11" s="15" t="s">
        <v>65</v>
      </c>
      <c r="AA11" s="13">
        <v>1994</v>
      </c>
      <c r="AB11" s="15" t="s">
        <v>66</v>
      </c>
      <c r="AC11" s="13">
        <v>3402</v>
      </c>
      <c r="AD11" s="16">
        <v>7.0000000000000007E-2</v>
      </c>
      <c r="AE11" s="15">
        <v>13</v>
      </c>
      <c r="AF11" s="17" t="s">
        <v>67</v>
      </c>
      <c r="AG11" s="15" t="s">
        <v>71</v>
      </c>
      <c r="AH11" s="15" t="s">
        <v>68</v>
      </c>
      <c r="AI11" s="15" t="s">
        <v>69</v>
      </c>
      <c r="AJ11" s="15" t="s">
        <v>68</v>
      </c>
      <c r="AK11" s="24" t="s">
        <v>125</v>
      </c>
      <c r="AL11" s="7"/>
      <c r="AM11" s="7"/>
      <c r="AN11" s="7"/>
      <c r="AO11" s="7"/>
    </row>
    <row r="12" spans="1:41" ht="49.5" x14ac:dyDescent="0.25">
      <c r="A12" s="8">
        <v>5</v>
      </c>
      <c r="B12" s="10" t="s">
        <v>74</v>
      </c>
      <c r="C12" s="10" t="s">
        <v>61</v>
      </c>
      <c r="D12" s="10" t="s">
        <v>92</v>
      </c>
      <c r="E12" s="11">
        <v>77</v>
      </c>
      <c r="F12" s="11">
        <v>40</v>
      </c>
      <c r="G12" s="11" t="s">
        <v>69</v>
      </c>
      <c r="H12" s="11" t="s">
        <v>69</v>
      </c>
      <c r="I12" s="11">
        <v>1976</v>
      </c>
      <c r="J12" s="11">
        <v>1976</v>
      </c>
      <c r="K12" s="12">
        <v>0.04</v>
      </c>
      <c r="L12" s="13">
        <v>76</v>
      </c>
      <c r="M12" s="12">
        <v>0.96</v>
      </c>
      <c r="N12" s="11">
        <v>1900</v>
      </c>
      <c r="O12" s="13" t="s">
        <v>61</v>
      </c>
      <c r="P12" s="13">
        <v>0</v>
      </c>
      <c r="Q12" s="13"/>
      <c r="R12" s="13"/>
      <c r="S12" s="14">
        <f t="shared" si="0"/>
        <v>1976</v>
      </c>
      <c r="T12" s="14">
        <v>43903</v>
      </c>
      <c r="U12" s="14">
        <v>43903</v>
      </c>
      <c r="V12" s="14" t="s">
        <v>61</v>
      </c>
      <c r="W12" s="14" t="s">
        <v>61</v>
      </c>
      <c r="X12" s="14">
        <v>43903</v>
      </c>
      <c r="Y12" s="13" t="s">
        <v>64</v>
      </c>
      <c r="Z12" s="15" t="s">
        <v>65</v>
      </c>
      <c r="AA12" s="13">
        <v>1986</v>
      </c>
      <c r="AB12" s="15" t="s">
        <v>66</v>
      </c>
      <c r="AC12" s="13">
        <v>766</v>
      </c>
      <c r="AD12" s="16">
        <v>0.09</v>
      </c>
      <c r="AE12" s="15">
        <v>17</v>
      </c>
      <c r="AF12" s="17" t="s">
        <v>67</v>
      </c>
      <c r="AG12" s="15" t="s">
        <v>71</v>
      </c>
      <c r="AH12" s="15" t="s">
        <v>68</v>
      </c>
      <c r="AI12" s="15" t="s">
        <v>69</v>
      </c>
      <c r="AJ12" s="15" t="s">
        <v>68</v>
      </c>
      <c r="AK12" s="24" t="s">
        <v>124</v>
      </c>
      <c r="AL12" s="7"/>
      <c r="AM12" s="18"/>
      <c r="AN12" s="7"/>
      <c r="AO12" s="7"/>
    </row>
    <row r="13" spans="1:41" ht="31.5" customHeight="1" x14ac:dyDescent="0.25">
      <c r="A13" s="8">
        <v>6</v>
      </c>
      <c r="B13" s="10" t="s">
        <v>74</v>
      </c>
      <c r="C13" s="10" t="s">
        <v>61</v>
      </c>
      <c r="D13" s="10" t="s">
        <v>93</v>
      </c>
      <c r="E13" s="11">
        <v>55</v>
      </c>
      <c r="F13" s="11">
        <v>28</v>
      </c>
      <c r="G13" s="11" t="s">
        <v>69</v>
      </c>
      <c r="H13" s="11" t="s">
        <v>69</v>
      </c>
      <c r="I13" s="11">
        <v>746</v>
      </c>
      <c r="J13" s="11">
        <v>746</v>
      </c>
      <c r="K13" s="12">
        <v>0.06</v>
      </c>
      <c r="L13" s="13">
        <v>42</v>
      </c>
      <c r="M13" s="12">
        <v>0.94</v>
      </c>
      <c r="N13" s="11">
        <v>704</v>
      </c>
      <c r="O13" s="13" t="s">
        <v>61</v>
      </c>
      <c r="P13" s="13">
        <v>0</v>
      </c>
      <c r="Q13" s="13"/>
      <c r="R13" s="13"/>
      <c r="S13" s="14">
        <f t="shared" si="0"/>
        <v>746</v>
      </c>
      <c r="T13" s="14">
        <v>11539</v>
      </c>
      <c r="U13" s="14">
        <v>11539</v>
      </c>
      <c r="V13" s="14" t="s">
        <v>61</v>
      </c>
      <c r="W13" s="14" t="s">
        <v>61</v>
      </c>
      <c r="X13" s="14">
        <v>11539</v>
      </c>
      <c r="Y13" s="13" t="s">
        <v>64</v>
      </c>
      <c r="Z13" s="15" t="s">
        <v>65</v>
      </c>
      <c r="AA13" s="13">
        <v>1994</v>
      </c>
      <c r="AB13" s="15" t="s">
        <v>66</v>
      </c>
      <c r="AC13" s="13">
        <v>3402</v>
      </c>
      <c r="AD13" s="16">
        <v>0.05</v>
      </c>
      <c r="AE13" s="15">
        <v>7</v>
      </c>
      <c r="AF13" s="17" t="s">
        <v>67</v>
      </c>
      <c r="AG13" s="15" t="s">
        <v>71</v>
      </c>
      <c r="AH13" s="15" t="s">
        <v>68</v>
      </c>
      <c r="AI13" s="15" t="s">
        <v>69</v>
      </c>
      <c r="AJ13" s="15" t="s">
        <v>68</v>
      </c>
      <c r="AK13" s="10"/>
      <c r="AL13" s="7"/>
      <c r="AM13" s="7"/>
      <c r="AN13" s="7"/>
      <c r="AO13" s="7"/>
    </row>
    <row r="14" spans="1:41" ht="33" customHeight="1" x14ac:dyDescent="0.25">
      <c r="A14" s="8">
        <v>7</v>
      </c>
      <c r="B14" s="10" t="s">
        <v>74</v>
      </c>
      <c r="C14" s="10" t="s">
        <v>61</v>
      </c>
      <c r="D14" s="10" t="s">
        <v>94</v>
      </c>
      <c r="E14" s="11">
        <v>43</v>
      </c>
      <c r="F14" s="11">
        <v>6</v>
      </c>
      <c r="G14" s="11" t="s">
        <v>69</v>
      </c>
      <c r="H14" s="11" t="s">
        <v>69</v>
      </c>
      <c r="I14" s="11">
        <v>1107</v>
      </c>
      <c r="J14" s="11">
        <v>1107</v>
      </c>
      <c r="K14" s="12">
        <v>0.09</v>
      </c>
      <c r="L14" s="13">
        <v>96</v>
      </c>
      <c r="M14" s="12">
        <v>0.91</v>
      </c>
      <c r="N14" s="11">
        <v>1011</v>
      </c>
      <c r="O14" s="13" t="s">
        <v>61</v>
      </c>
      <c r="P14" s="13">
        <v>0</v>
      </c>
      <c r="Q14" s="13"/>
      <c r="R14" s="13"/>
      <c r="S14" s="14">
        <f t="shared" si="0"/>
        <v>1107</v>
      </c>
      <c r="T14" s="14">
        <v>19081</v>
      </c>
      <c r="U14" s="14">
        <v>19081</v>
      </c>
      <c r="V14" s="14" t="s">
        <v>61</v>
      </c>
      <c r="W14" s="14" t="s">
        <v>61</v>
      </c>
      <c r="X14" s="14">
        <v>19081</v>
      </c>
      <c r="Y14" s="13" t="s">
        <v>64</v>
      </c>
      <c r="Z14" s="15" t="s">
        <v>65</v>
      </c>
      <c r="AA14" s="13">
        <v>1990</v>
      </c>
      <c r="AB14" s="15" t="s">
        <v>66</v>
      </c>
      <c r="AC14" s="13">
        <v>3402</v>
      </c>
      <c r="AD14" s="16">
        <v>0.04</v>
      </c>
      <c r="AE14" s="15">
        <v>12</v>
      </c>
      <c r="AF14" s="17" t="s">
        <v>67</v>
      </c>
      <c r="AG14" s="15" t="s">
        <v>71</v>
      </c>
      <c r="AH14" s="15" t="s">
        <v>68</v>
      </c>
      <c r="AI14" s="15" t="s">
        <v>69</v>
      </c>
      <c r="AJ14" s="15" t="s">
        <v>68</v>
      </c>
      <c r="AK14" s="10"/>
      <c r="AL14" s="7"/>
      <c r="AM14" s="7"/>
      <c r="AN14" s="7"/>
      <c r="AO14" s="7"/>
    </row>
    <row r="15" spans="1:41" s="4" customFormat="1" ht="49.5" x14ac:dyDescent="0.2">
      <c r="A15" s="8">
        <v>8</v>
      </c>
      <c r="B15" s="10" t="s">
        <v>74</v>
      </c>
      <c r="C15" s="10" t="s">
        <v>61</v>
      </c>
      <c r="D15" s="10" t="s">
        <v>95</v>
      </c>
      <c r="E15" s="11">
        <v>70</v>
      </c>
      <c r="F15" s="11">
        <v>33</v>
      </c>
      <c r="G15" s="11" t="s">
        <v>69</v>
      </c>
      <c r="H15" s="11" t="s">
        <v>69</v>
      </c>
      <c r="I15" s="11">
        <v>917</v>
      </c>
      <c r="J15" s="11">
        <v>917</v>
      </c>
      <c r="K15" s="12">
        <v>0.08</v>
      </c>
      <c r="L15" s="13">
        <v>66</v>
      </c>
      <c r="M15" s="12">
        <v>0.92</v>
      </c>
      <c r="N15" s="11">
        <v>851</v>
      </c>
      <c r="O15" s="13" t="s">
        <v>61</v>
      </c>
      <c r="P15" s="13">
        <v>0</v>
      </c>
      <c r="Q15" s="13"/>
      <c r="R15" s="13"/>
      <c r="S15" s="14">
        <f t="shared" si="0"/>
        <v>917</v>
      </c>
      <c r="T15" s="14">
        <v>19562</v>
      </c>
      <c r="U15" s="14">
        <v>19550</v>
      </c>
      <c r="V15" s="14" t="s">
        <v>61</v>
      </c>
      <c r="W15" s="14" t="s">
        <v>61</v>
      </c>
      <c r="X15" s="14">
        <v>19550</v>
      </c>
      <c r="Y15" s="13" t="s">
        <v>64</v>
      </c>
      <c r="Z15" s="15" t="s">
        <v>65</v>
      </c>
      <c r="AA15" s="13">
        <v>1986</v>
      </c>
      <c r="AB15" s="15" t="s">
        <v>66</v>
      </c>
      <c r="AC15" s="13">
        <v>766</v>
      </c>
      <c r="AD15" s="16">
        <v>0.04</v>
      </c>
      <c r="AE15" s="15">
        <v>10</v>
      </c>
      <c r="AF15" s="17" t="s">
        <v>67</v>
      </c>
      <c r="AG15" s="15" t="s">
        <v>71</v>
      </c>
      <c r="AH15" s="15" t="s">
        <v>68</v>
      </c>
      <c r="AI15" s="15" t="s">
        <v>69</v>
      </c>
      <c r="AJ15" s="15" t="s">
        <v>68</v>
      </c>
      <c r="AK15" s="24" t="s">
        <v>125</v>
      </c>
      <c r="AL15" s="20"/>
      <c r="AM15" s="20"/>
      <c r="AN15" s="20"/>
      <c r="AO15" s="20"/>
    </row>
    <row r="16" spans="1:41" s="4" customFormat="1" ht="80.25" customHeight="1" x14ac:dyDescent="0.2">
      <c r="A16" s="8">
        <v>9</v>
      </c>
      <c r="B16" s="10" t="s">
        <v>74</v>
      </c>
      <c r="C16" s="10" t="s">
        <v>61</v>
      </c>
      <c r="D16" s="10" t="s">
        <v>96</v>
      </c>
      <c r="E16" s="11">
        <v>62</v>
      </c>
      <c r="F16" s="11">
        <v>25</v>
      </c>
      <c r="G16" s="11" t="s">
        <v>69</v>
      </c>
      <c r="H16" s="11" t="s">
        <v>69</v>
      </c>
      <c r="I16" s="11">
        <v>2761</v>
      </c>
      <c r="J16" s="11">
        <v>2761</v>
      </c>
      <c r="K16" s="12">
        <v>0.04</v>
      </c>
      <c r="L16" s="13">
        <v>112</v>
      </c>
      <c r="M16" s="12">
        <v>0.96</v>
      </c>
      <c r="N16" s="11">
        <v>2649</v>
      </c>
      <c r="O16" s="13" t="s">
        <v>61</v>
      </c>
      <c r="P16" s="13">
        <v>0</v>
      </c>
      <c r="Q16" s="13"/>
      <c r="R16" s="13"/>
      <c r="S16" s="14">
        <f t="shared" si="0"/>
        <v>2761</v>
      </c>
      <c r="T16" s="14">
        <v>36946</v>
      </c>
      <c r="U16" s="14">
        <v>36946</v>
      </c>
      <c r="V16" s="14" t="s">
        <v>61</v>
      </c>
      <c r="W16" s="14" t="s">
        <v>61</v>
      </c>
      <c r="X16" s="14">
        <v>36946</v>
      </c>
      <c r="Y16" s="13" t="s">
        <v>64</v>
      </c>
      <c r="Z16" s="15" t="s">
        <v>65</v>
      </c>
      <c r="AA16" s="13">
        <v>1994</v>
      </c>
      <c r="AB16" s="15" t="s">
        <v>66</v>
      </c>
      <c r="AC16" s="13">
        <v>3402</v>
      </c>
      <c r="AD16" s="16">
        <v>0.06</v>
      </c>
      <c r="AE16" s="15">
        <v>17</v>
      </c>
      <c r="AF16" s="17" t="s">
        <v>67</v>
      </c>
      <c r="AG16" s="15" t="s">
        <v>71</v>
      </c>
      <c r="AH16" s="15" t="s">
        <v>68</v>
      </c>
      <c r="AI16" s="15" t="s">
        <v>69</v>
      </c>
      <c r="AJ16" s="15" t="s">
        <v>68</v>
      </c>
      <c r="AK16" s="24" t="s">
        <v>139</v>
      </c>
      <c r="AL16" s="20"/>
      <c r="AM16" s="20"/>
      <c r="AN16" s="20"/>
      <c r="AO16" s="20"/>
    </row>
    <row r="17" spans="1:41" s="4" customFormat="1" ht="49.5" x14ac:dyDescent="0.2">
      <c r="A17" s="8">
        <v>10</v>
      </c>
      <c r="B17" s="10" t="s">
        <v>74</v>
      </c>
      <c r="C17" s="10" t="s">
        <v>61</v>
      </c>
      <c r="D17" s="10" t="s">
        <v>97</v>
      </c>
      <c r="E17" s="11">
        <v>48</v>
      </c>
      <c r="F17" s="11">
        <v>11</v>
      </c>
      <c r="G17" s="11" t="s">
        <v>69</v>
      </c>
      <c r="H17" s="11" t="s">
        <v>69</v>
      </c>
      <c r="I17" s="11">
        <v>1114</v>
      </c>
      <c r="J17" s="11">
        <v>1114</v>
      </c>
      <c r="K17" s="12">
        <v>7.0000000000000007E-2</v>
      </c>
      <c r="L17" s="13">
        <v>81</v>
      </c>
      <c r="M17" s="12">
        <v>0.93</v>
      </c>
      <c r="N17" s="11">
        <v>1033</v>
      </c>
      <c r="O17" s="13" t="s">
        <v>61</v>
      </c>
      <c r="P17" s="13">
        <v>0</v>
      </c>
      <c r="Q17" s="13"/>
      <c r="R17" s="13"/>
      <c r="S17" s="14">
        <f t="shared" si="0"/>
        <v>1114</v>
      </c>
      <c r="T17" s="14">
        <v>11745</v>
      </c>
      <c r="U17" s="14">
        <v>11740</v>
      </c>
      <c r="V17" s="14" t="s">
        <v>61</v>
      </c>
      <c r="W17" s="14" t="s">
        <v>61</v>
      </c>
      <c r="X17" s="14">
        <v>11740</v>
      </c>
      <c r="Y17" s="13" t="s">
        <v>64</v>
      </c>
      <c r="Z17" s="15" t="s">
        <v>65</v>
      </c>
      <c r="AA17" s="13">
        <v>1987</v>
      </c>
      <c r="AB17" s="15" t="s">
        <v>66</v>
      </c>
      <c r="AC17" s="13">
        <v>766</v>
      </c>
      <c r="AD17" s="16">
        <v>0.02</v>
      </c>
      <c r="AE17" s="15">
        <v>10</v>
      </c>
      <c r="AF17" s="17" t="s">
        <v>67</v>
      </c>
      <c r="AG17" s="15" t="s">
        <v>71</v>
      </c>
      <c r="AH17" s="15" t="s">
        <v>68</v>
      </c>
      <c r="AI17" s="15" t="s">
        <v>69</v>
      </c>
      <c r="AJ17" s="15" t="s">
        <v>68</v>
      </c>
      <c r="AK17" s="24" t="s">
        <v>126</v>
      </c>
      <c r="AL17" s="20"/>
      <c r="AM17" s="20"/>
      <c r="AN17" s="20"/>
      <c r="AO17" s="20"/>
    </row>
    <row r="18" spans="1:41" s="4" customFormat="1" ht="32.25" customHeight="1" x14ac:dyDescent="0.2">
      <c r="A18" s="8">
        <v>11</v>
      </c>
      <c r="B18" s="10" t="s">
        <v>74</v>
      </c>
      <c r="C18" s="10" t="s">
        <v>61</v>
      </c>
      <c r="D18" s="10" t="s">
        <v>77</v>
      </c>
      <c r="E18" s="11">
        <v>62</v>
      </c>
      <c r="F18" s="11">
        <v>25</v>
      </c>
      <c r="G18" s="11" t="s">
        <v>69</v>
      </c>
      <c r="H18" s="11" t="s">
        <v>69</v>
      </c>
      <c r="I18" s="11">
        <v>1706</v>
      </c>
      <c r="J18" s="11">
        <v>1706</v>
      </c>
      <c r="K18" s="12">
        <v>0.04</v>
      </c>
      <c r="L18" s="13">
        <v>73</v>
      </c>
      <c r="M18" s="12">
        <v>0.96</v>
      </c>
      <c r="N18" s="11">
        <v>1633</v>
      </c>
      <c r="O18" s="13" t="s">
        <v>61</v>
      </c>
      <c r="P18" s="13">
        <v>0</v>
      </c>
      <c r="Q18" s="13"/>
      <c r="R18" s="13"/>
      <c r="S18" s="14">
        <f t="shared" si="0"/>
        <v>1706</v>
      </c>
      <c r="T18" s="14">
        <v>29928</v>
      </c>
      <c r="U18" s="14">
        <v>29928</v>
      </c>
      <c r="V18" s="14" t="s">
        <v>61</v>
      </c>
      <c r="W18" s="14" t="s">
        <v>61</v>
      </c>
      <c r="X18" s="14">
        <v>29928</v>
      </c>
      <c r="Y18" s="13" t="s">
        <v>64</v>
      </c>
      <c r="Z18" s="15" t="s">
        <v>65</v>
      </c>
      <c r="AA18" s="13">
        <v>1986</v>
      </c>
      <c r="AB18" s="15" t="s">
        <v>66</v>
      </c>
      <c r="AC18" s="13">
        <v>766</v>
      </c>
      <c r="AD18" s="16">
        <v>0.06</v>
      </c>
      <c r="AE18" s="15">
        <v>15</v>
      </c>
      <c r="AF18" s="17" t="s">
        <v>67</v>
      </c>
      <c r="AG18" s="15" t="s">
        <v>71</v>
      </c>
      <c r="AH18" s="15" t="s">
        <v>68</v>
      </c>
      <c r="AI18" s="15" t="s">
        <v>69</v>
      </c>
      <c r="AJ18" s="15" t="s">
        <v>68</v>
      </c>
      <c r="AK18" s="10"/>
      <c r="AL18" s="20"/>
      <c r="AM18" s="20"/>
      <c r="AN18" s="20"/>
      <c r="AO18" s="20"/>
    </row>
    <row r="19" spans="1:41" s="4" customFormat="1" ht="32.25" customHeight="1" x14ac:dyDescent="0.2">
      <c r="A19" s="8">
        <v>12</v>
      </c>
      <c r="B19" s="10" t="s">
        <v>74</v>
      </c>
      <c r="C19" s="10" t="s">
        <v>61</v>
      </c>
      <c r="D19" s="10" t="s">
        <v>98</v>
      </c>
      <c r="E19" s="11">
        <v>69</v>
      </c>
      <c r="F19" s="11">
        <v>32</v>
      </c>
      <c r="G19" s="11" t="s">
        <v>69</v>
      </c>
      <c r="H19" s="11" t="s">
        <v>69</v>
      </c>
      <c r="I19" s="11">
        <v>406</v>
      </c>
      <c r="J19" s="11">
        <v>406</v>
      </c>
      <c r="K19" s="12">
        <v>0.13</v>
      </c>
      <c r="L19" s="13">
        <v>54</v>
      </c>
      <c r="M19" s="12">
        <v>0.87</v>
      </c>
      <c r="N19" s="11">
        <v>352</v>
      </c>
      <c r="O19" s="13" t="s">
        <v>61</v>
      </c>
      <c r="P19" s="13">
        <v>0</v>
      </c>
      <c r="Q19" s="13"/>
      <c r="R19" s="13"/>
      <c r="S19" s="14">
        <f t="shared" si="0"/>
        <v>406</v>
      </c>
      <c r="T19" s="14">
        <v>7567</v>
      </c>
      <c r="U19" s="14">
        <v>7567</v>
      </c>
      <c r="V19" s="14" t="s">
        <v>61</v>
      </c>
      <c r="W19" s="14" t="s">
        <v>61</v>
      </c>
      <c r="X19" s="14">
        <v>7567</v>
      </c>
      <c r="Y19" s="13" t="s">
        <v>64</v>
      </c>
      <c r="Z19" s="15" t="s">
        <v>65</v>
      </c>
      <c r="AA19" s="13">
        <v>1987</v>
      </c>
      <c r="AB19" s="15" t="s">
        <v>66</v>
      </c>
      <c r="AC19" s="13">
        <v>766</v>
      </c>
      <c r="AD19" s="16">
        <v>0.04</v>
      </c>
      <c r="AE19" s="15">
        <v>10</v>
      </c>
      <c r="AF19" s="17" t="s">
        <v>67</v>
      </c>
      <c r="AG19" s="15" t="s">
        <v>71</v>
      </c>
      <c r="AH19" s="15" t="s">
        <v>68</v>
      </c>
      <c r="AI19" s="15" t="s">
        <v>69</v>
      </c>
      <c r="AJ19" s="15" t="s">
        <v>68</v>
      </c>
      <c r="AK19" s="10"/>
    </row>
    <row r="20" spans="1:41" s="4" customFormat="1" ht="33" customHeight="1" x14ac:dyDescent="0.25">
      <c r="A20" s="8">
        <v>13</v>
      </c>
      <c r="B20" s="10" t="s">
        <v>62</v>
      </c>
      <c r="C20" s="10" t="s">
        <v>61</v>
      </c>
      <c r="D20" s="10" t="s">
        <v>106</v>
      </c>
      <c r="E20" s="11">
        <v>62</v>
      </c>
      <c r="F20" s="11">
        <v>16</v>
      </c>
      <c r="G20" s="11" t="s">
        <v>69</v>
      </c>
      <c r="H20" s="11" t="s">
        <v>69</v>
      </c>
      <c r="I20" s="11">
        <v>1978</v>
      </c>
      <c r="J20" s="11">
        <v>1978</v>
      </c>
      <c r="K20" s="12">
        <v>0.05</v>
      </c>
      <c r="L20" s="13">
        <v>97</v>
      </c>
      <c r="M20" s="12">
        <v>0.95</v>
      </c>
      <c r="N20" s="11">
        <v>1881</v>
      </c>
      <c r="O20" s="21"/>
      <c r="P20" s="11">
        <v>0</v>
      </c>
      <c r="Q20" s="22"/>
      <c r="R20" s="23"/>
      <c r="S20" s="14">
        <f t="shared" si="0"/>
        <v>1978</v>
      </c>
      <c r="T20" s="14">
        <v>36131</v>
      </c>
      <c r="U20" s="14">
        <v>36131</v>
      </c>
      <c r="V20" s="14"/>
      <c r="W20" s="14"/>
      <c r="X20" s="14">
        <v>36131</v>
      </c>
      <c r="Y20" s="13" t="s">
        <v>64</v>
      </c>
      <c r="Z20" s="15" t="s">
        <v>65</v>
      </c>
      <c r="AA20" s="13">
        <v>1990</v>
      </c>
      <c r="AB20" s="15" t="s">
        <v>66</v>
      </c>
      <c r="AC20" s="13">
        <v>3402</v>
      </c>
      <c r="AD20" s="16">
        <v>0.15</v>
      </c>
      <c r="AE20" s="15">
        <v>16</v>
      </c>
      <c r="AF20" s="15" t="s">
        <v>67</v>
      </c>
      <c r="AG20" s="15" t="s">
        <v>71</v>
      </c>
      <c r="AH20" s="15" t="s">
        <v>68</v>
      </c>
      <c r="AI20" s="15" t="s">
        <v>69</v>
      </c>
      <c r="AJ20" s="15" t="s">
        <v>68</v>
      </c>
      <c r="AK20" s="10"/>
    </row>
    <row r="21" spans="1:41" s="4" customFormat="1" ht="49.5" x14ac:dyDescent="0.25">
      <c r="A21" s="8">
        <v>14</v>
      </c>
      <c r="B21" s="10" t="s">
        <v>62</v>
      </c>
      <c r="C21" s="10" t="s">
        <v>61</v>
      </c>
      <c r="D21" s="10" t="s">
        <v>81</v>
      </c>
      <c r="E21" s="11">
        <v>73</v>
      </c>
      <c r="F21" s="11">
        <v>5</v>
      </c>
      <c r="G21" s="11" t="s">
        <v>69</v>
      </c>
      <c r="H21" s="11" t="s">
        <v>69</v>
      </c>
      <c r="I21" s="11">
        <v>2255</v>
      </c>
      <c r="J21" s="13">
        <v>2255</v>
      </c>
      <c r="K21" s="12">
        <v>0.09</v>
      </c>
      <c r="L21" s="13">
        <v>208</v>
      </c>
      <c r="M21" s="12">
        <v>0.91</v>
      </c>
      <c r="N21" s="13">
        <v>2047</v>
      </c>
      <c r="O21" s="21"/>
      <c r="P21" s="13">
        <v>0</v>
      </c>
      <c r="Q21" s="22"/>
      <c r="R21" s="23"/>
      <c r="S21" s="14">
        <f t="shared" si="0"/>
        <v>2255</v>
      </c>
      <c r="T21" s="14">
        <v>38814</v>
      </c>
      <c r="U21" s="14">
        <v>38814</v>
      </c>
      <c r="V21" s="14"/>
      <c r="W21" s="14"/>
      <c r="X21" s="14">
        <v>38814</v>
      </c>
      <c r="Y21" s="13" t="s">
        <v>64</v>
      </c>
      <c r="Z21" s="15" t="s">
        <v>65</v>
      </c>
      <c r="AA21" s="13">
        <v>1992</v>
      </c>
      <c r="AB21" s="15" t="s">
        <v>66</v>
      </c>
      <c r="AC21" s="13">
        <v>3402</v>
      </c>
      <c r="AD21" s="16">
        <v>0.05</v>
      </c>
      <c r="AE21" s="15">
        <v>25</v>
      </c>
      <c r="AF21" s="15" t="s">
        <v>67</v>
      </c>
      <c r="AG21" s="15" t="s">
        <v>71</v>
      </c>
      <c r="AH21" s="15" t="s">
        <v>68</v>
      </c>
      <c r="AI21" s="15" t="s">
        <v>69</v>
      </c>
      <c r="AJ21" s="15" t="s">
        <v>68</v>
      </c>
      <c r="AK21" s="24" t="s">
        <v>127</v>
      </c>
    </row>
    <row r="22" spans="1:41" s="4" customFormat="1" ht="49.5" x14ac:dyDescent="0.25">
      <c r="A22" s="8">
        <v>15</v>
      </c>
      <c r="B22" s="10" t="s">
        <v>62</v>
      </c>
      <c r="C22" s="10" t="s">
        <v>61</v>
      </c>
      <c r="D22" s="10" t="s">
        <v>99</v>
      </c>
      <c r="E22" s="11">
        <v>83</v>
      </c>
      <c r="F22" s="11">
        <v>5</v>
      </c>
      <c r="G22" s="11" t="s">
        <v>69</v>
      </c>
      <c r="H22" s="11" t="s">
        <v>69</v>
      </c>
      <c r="I22" s="11">
        <v>1217</v>
      </c>
      <c r="J22" s="11">
        <v>1217</v>
      </c>
      <c r="K22" s="12">
        <v>0.13</v>
      </c>
      <c r="L22" s="13">
        <v>162</v>
      </c>
      <c r="M22" s="12">
        <v>0.87</v>
      </c>
      <c r="N22" s="11">
        <v>1055</v>
      </c>
      <c r="O22" s="21"/>
      <c r="P22" s="11">
        <v>0</v>
      </c>
      <c r="Q22" s="22"/>
      <c r="R22" s="23"/>
      <c r="S22" s="14">
        <f t="shared" si="0"/>
        <v>1217</v>
      </c>
      <c r="T22" s="14">
        <v>10993</v>
      </c>
      <c r="U22" s="14">
        <v>10530</v>
      </c>
      <c r="V22" s="14"/>
      <c r="W22" s="14"/>
      <c r="X22" s="14">
        <v>10530</v>
      </c>
      <c r="Y22" s="13" t="s">
        <v>64</v>
      </c>
      <c r="Z22" s="15" t="s">
        <v>65</v>
      </c>
      <c r="AA22" s="13">
        <v>1989</v>
      </c>
      <c r="AB22" s="15" t="s">
        <v>83</v>
      </c>
      <c r="AC22" s="13">
        <v>3402</v>
      </c>
      <c r="AD22" s="16">
        <v>0.06</v>
      </c>
      <c r="AE22" s="15">
        <v>20</v>
      </c>
      <c r="AF22" s="15" t="s">
        <v>67</v>
      </c>
      <c r="AG22" s="15" t="s">
        <v>71</v>
      </c>
      <c r="AH22" s="15" t="s">
        <v>68</v>
      </c>
      <c r="AI22" s="15" t="s">
        <v>69</v>
      </c>
      <c r="AJ22" s="15" t="s">
        <v>68</v>
      </c>
      <c r="AK22" s="24" t="s">
        <v>128</v>
      </c>
    </row>
    <row r="23" spans="1:41" s="4" customFormat="1" ht="49.5" x14ac:dyDescent="0.25">
      <c r="A23" s="8">
        <v>16</v>
      </c>
      <c r="B23" s="10" t="s">
        <v>62</v>
      </c>
      <c r="C23" s="10" t="s">
        <v>61</v>
      </c>
      <c r="D23" s="10" t="s">
        <v>100</v>
      </c>
      <c r="E23" s="11">
        <v>70</v>
      </c>
      <c r="F23" s="11">
        <v>8</v>
      </c>
      <c r="G23" s="11" t="s">
        <v>69</v>
      </c>
      <c r="H23" s="11" t="s">
        <v>69</v>
      </c>
      <c r="I23" s="11">
        <v>1816</v>
      </c>
      <c r="J23" s="11">
        <v>1816</v>
      </c>
      <c r="K23" s="12">
        <v>0.1</v>
      </c>
      <c r="L23" s="13">
        <v>178</v>
      </c>
      <c r="M23" s="12">
        <v>0.9</v>
      </c>
      <c r="N23" s="11">
        <v>1638</v>
      </c>
      <c r="O23" s="21"/>
      <c r="P23" s="11">
        <v>0</v>
      </c>
      <c r="Q23" s="22"/>
      <c r="R23" s="23"/>
      <c r="S23" s="14">
        <f t="shared" si="0"/>
        <v>1816</v>
      </c>
      <c r="T23" s="14">
        <v>32190</v>
      </c>
      <c r="U23" s="14">
        <v>32185</v>
      </c>
      <c r="V23" s="14"/>
      <c r="W23" s="14"/>
      <c r="X23" s="14">
        <v>32185</v>
      </c>
      <c r="Y23" s="13" t="s">
        <v>64</v>
      </c>
      <c r="Z23" s="15" t="s">
        <v>65</v>
      </c>
      <c r="AA23" s="13">
        <v>1990</v>
      </c>
      <c r="AB23" s="15" t="s">
        <v>84</v>
      </c>
      <c r="AC23" s="13">
        <v>3402</v>
      </c>
      <c r="AD23" s="16">
        <v>0.03</v>
      </c>
      <c r="AE23" s="15">
        <v>10</v>
      </c>
      <c r="AF23" s="15" t="s">
        <v>67</v>
      </c>
      <c r="AG23" s="15" t="s">
        <v>71</v>
      </c>
      <c r="AH23" s="15" t="s">
        <v>68</v>
      </c>
      <c r="AI23" s="15" t="s">
        <v>69</v>
      </c>
      <c r="AJ23" s="15" t="s">
        <v>68</v>
      </c>
      <c r="AK23" s="24" t="s">
        <v>129</v>
      </c>
    </row>
    <row r="24" spans="1:41" s="4" customFormat="1" ht="34.5" customHeight="1" x14ac:dyDescent="0.25">
      <c r="A24" s="8">
        <v>17</v>
      </c>
      <c r="B24" s="10" t="s">
        <v>62</v>
      </c>
      <c r="C24" s="10" t="s">
        <v>61</v>
      </c>
      <c r="D24" s="10" t="s">
        <v>101</v>
      </c>
      <c r="E24" s="11">
        <v>67</v>
      </c>
      <c r="F24" s="11">
        <v>11</v>
      </c>
      <c r="G24" s="11" t="s">
        <v>69</v>
      </c>
      <c r="H24" s="11" t="s">
        <v>69</v>
      </c>
      <c r="I24" s="11">
        <v>1254</v>
      </c>
      <c r="J24" s="11">
        <v>1254</v>
      </c>
      <c r="K24" s="12">
        <v>0.04</v>
      </c>
      <c r="L24" s="13">
        <v>50</v>
      </c>
      <c r="M24" s="12">
        <v>0.96</v>
      </c>
      <c r="N24" s="11">
        <v>1204</v>
      </c>
      <c r="O24" s="21"/>
      <c r="P24" s="11">
        <v>0</v>
      </c>
      <c r="Q24" s="22"/>
      <c r="R24" s="23"/>
      <c r="S24" s="14">
        <f t="shared" si="0"/>
        <v>1254</v>
      </c>
      <c r="T24" s="14">
        <v>16764</v>
      </c>
      <c r="U24" s="14">
        <v>16764</v>
      </c>
      <c r="V24" s="14"/>
      <c r="W24" s="14"/>
      <c r="X24" s="14">
        <v>16764</v>
      </c>
      <c r="Y24" s="13" t="s">
        <v>64</v>
      </c>
      <c r="Z24" s="15" t="s">
        <v>65</v>
      </c>
      <c r="AA24" s="13">
        <v>1989</v>
      </c>
      <c r="AB24" s="15" t="s">
        <v>85</v>
      </c>
      <c r="AC24" s="13">
        <v>3402</v>
      </c>
      <c r="AD24" s="16">
        <v>0.08</v>
      </c>
      <c r="AE24" s="15">
        <v>14</v>
      </c>
      <c r="AF24" s="15" t="s">
        <v>67</v>
      </c>
      <c r="AG24" s="15" t="s">
        <v>71</v>
      </c>
      <c r="AH24" s="15" t="s">
        <v>68</v>
      </c>
      <c r="AI24" s="15" t="s">
        <v>69</v>
      </c>
      <c r="AJ24" s="15" t="s">
        <v>68</v>
      </c>
      <c r="AK24" s="24"/>
    </row>
    <row r="25" spans="1:41" s="4" customFormat="1" ht="49.5" x14ac:dyDescent="0.25">
      <c r="A25" s="8">
        <v>18</v>
      </c>
      <c r="B25" s="10" t="s">
        <v>62</v>
      </c>
      <c r="C25" s="10" t="s">
        <v>61</v>
      </c>
      <c r="D25" s="10" t="s">
        <v>102</v>
      </c>
      <c r="E25" s="11">
        <v>71</v>
      </c>
      <c r="F25" s="11">
        <v>7</v>
      </c>
      <c r="G25" s="11" t="s">
        <v>69</v>
      </c>
      <c r="H25" s="11" t="s">
        <v>69</v>
      </c>
      <c r="I25" s="11">
        <v>2100</v>
      </c>
      <c r="J25" s="11">
        <v>2100</v>
      </c>
      <c r="K25" s="12">
        <v>0.02</v>
      </c>
      <c r="L25" s="13">
        <v>49</v>
      </c>
      <c r="M25" s="12">
        <v>0.98</v>
      </c>
      <c r="N25" s="11">
        <v>2051</v>
      </c>
      <c r="O25" s="21"/>
      <c r="P25" s="11">
        <v>0</v>
      </c>
      <c r="Q25" s="22"/>
      <c r="R25" s="23"/>
      <c r="S25" s="14">
        <f t="shared" si="0"/>
        <v>2100</v>
      </c>
      <c r="T25" s="14">
        <v>27893</v>
      </c>
      <c r="U25" s="14">
        <v>27893</v>
      </c>
      <c r="V25" s="14"/>
      <c r="W25" s="14"/>
      <c r="X25" s="14">
        <v>27893</v>
      </c>
      <c r="Y25" s="13" t="s">
        <v>64</v>
      </c>
      <c r="Z25" s="15" t="s">
        <v>65</v>
      </c>
      <c r="AA25" s="13">
        <v>1990</v>
      </c>
      <c r="AB25" s="15" t="s">
        <v>86</v>
      </c>
      <c r="AC25" s="13">
        <v>3402</v>
      </c>
      <c r="AD25" s="16">
        <v>7.0000000000000007E-2</v>
      </c>
      <c r="AE25" s="15">
        <v>20</v>
      </c>
      <c r="AF25" s="15" t="s">
        <v>67</v>
      </c>
      <c r="AG25" s="15" t="s">
        <v>71</v>
      </c>
      <c r="AH25" s="15" t="s">
        <v>68</v>
      </c>
      <c r="AI25" s="15" t="s">
        <v>69</v>
      </c>
      <c r="AJ25" s="15" t="s">
        <v>68</v>
      </c>
      <c r="AK25" s="24" t="s">
        <v>127</v>
      </c>
    </row>
    <row r="26" spans="1:41" s="4" customFormat="1" ht="49.5" x14ac:dyDescent="0.25">
      <c r="A26" s="8">
        <v>19</v>
      </c>
      <c r="B26" s="10" t="s">
        <v>62</v>
      </c>
      <c r="C26" s="10" t="s">
        <v>61</v>
      </c>
      <c r="D26" s="10" t="s">
        <v>103</v>
      </c>
      <c r="E26" s="11">
        <v>67</v>
      </c>
      <c r="F26" s="11">
        <v>11</v>
      </c>
      <c r="G26" s="11" t="s">
        <v>69</v>
      </c>
      <c r="H26" s="11" t="s">
        <v>69</v>
      </c>
      <c r="I26" s="11">
        <v>1413</v>
      </c>
      <c r="J26" s="11">
        <v>1413</v>
      </c>
      <c r="K26" s="12">
        <v>7.0000000000000007E-2</v>
      </c>
      <c r="L26" s="13">
        <v>91</v>
      </c>
      <c r="M26" s="12">
        <v>0.93</v>
      </c>
      <c r="N26" s="11">
        <v>1322</v>
      </c>
      <c r="O26" s="21"/>
      <c r="P26" s="11">
        <v>0</v>
      </c>
      <c r="Q26" s="22"/>
      <c r="R26" s="23"/>
      <c r="S26" s="14">
        <f t="shared" si="0"/>
        <v>1413</v>
      </c>
      <c r="T26" s="14">
        <v>17821</v>
      </c>
      <c r="U26" s="14">
        <v>17821</v>
      </c>
      <c r="V26" s="14"/>
      <c r="W26" s="14"/>
      <c r="X26" s="14">
        <v>17821</v>
      </c>
      <c r="Y26" s="13" t="s">
        <v>64</v>
      </c>
      <c r="Z26" s="15" t="s">
        <v>65</v>
      </c>
      <c r="AA26" s="13">
        <v>1989</v>
      </c>
      <c r="AB26" s="15" t="s">
        <v>87</v>
      </c>
      <c r="AC26" s="13">
        <v>3402</v>
      </c>
      <c r="AD26" s="16">
        <v>0.04</v>
      </c>
      <c r="AE26" s="15">
        <v>17</v>
      </c>
      <c r="AF26" s="15" t="s">
        <v>67</v>
      </c>
      <c r="AG26" s="15" t="s">
        <v>71</v>
      </c>
      <c r="AH26" s="15" t="s">
        <v>68</v>
      </c>
      <c r="AI26" s="15" t="s">
        <v>69</v>
      </c>
      <c r="AJ26" s="15" t="s">
        <v>68</v>
      </c>
      <c r="AK26" s="24" t="s">
        <v>130</v>
      </c>
    </row>
    <row r="27" spans="1:41" s="4" customFormat="1" ht="49.5" x14ac:dyDescent="0.25">
      <c r="A27" s="8">
        <v>20</v>
      </c>
      <c r="B27" s="10" t="s">
        <v>62</v>
      </c>
      <c r="C27" s="10" t="s">
        <v>61</v>
      </c>
      <c r="D27" s="10" t="s">
        <v>104</v>
      </c>
      <c r="E27" s="11">
        <v>73</v>
      </c>
      <c r="F27" s="11">
        <v>5</v>
      </c>
      <c r="G27" s="11" t="s">
        <v>69</v>
      </c>
      <c r="H27" s="11" t="s">
        <v>69</v>
      </c>
      <c r="I27" s="11">
        <v>1470</v>
      </c>
      <c r="J27" s="11">
        <v>1470</v>
      </c>
      <c r="K27" s="12">
        <v>0.15</v>
      </c>
      <c r="L27" s="13">
        <v>223</v>
      </c>
      <c r="M27" s="12">
        <v>0.85</v>
      </c>
      <c r="N27" s="11">
        <v>1247</v>
      </c>
      <c r="O27" s="21"/>
      <c r="P27" s="11">
        <v>0</v>
      </c>
      <c r="Q27" s="22"/>
      <c r="R27" s="23"/>
      <c r="S27" s="14">
        <f t="shared" si="0"/>
        <v>1470</v>
      </c>
      <c r="T27" s="14">
        <v>12943</v>
      </c>
      <c r="U27" s="14">
        <v>12943</v>
      </c>
      <c r="V27" s="14"/>
      <c r="W27" s="14"/>
      <c r="X27" s="14">
        <v>12943</v>
      </c>
      <c r="Y27" s="13" t="s">
        <v>64</v>
      </c>
      <c r="Z27" s="15" t="s">
        <v>65</v>
      </c>
      <c r="AA27" s="13">
        <v>1991</v>
      </c>
      <c r="AB27" s="15" t="s">
        <v>88</v>
      </c>
      <c r="AC27" s="13">
        <v>3402</v>
      </c>
      <c r="AD27" s="16">
        <v>0.06</v>
      </c>
      <c r="AE27" s="15">
        <v>15</v>
      </c>
      <c r="AF27" s="15" t="s">
        <v>67</v>
      </c>
      <c r="AG27" s="15" t="s">
        <v>71</v>
      </c>
      <c r="AH27" s="15" t="s">
        <v>68</v>
      </c>
      <c r="AI27" s="15" t="s">
        <v>69</v>
      </c>
      <c r="AJ27" s="15" t="s">
        <v>68</v>
      </c>
      <c r="AK27" s="24" t="s">
        <v>130</v>
      </c>
    </row>
    <row r="28" spans="1:41" s="4" customFormat="1" ht="49.5" x14ac:dyDescent="0.25">
      <c r="A28" s="8">
        <v>21</v>
      </c>
      <c r="B28" s="10" t="s">
        <v>62</v>
      </c>
      <c r="C28" s="10" t="s">
        <v>61</v>
      </c>
      <c r="D28" s="10" t="s">
        <v>105</v>
      </c>
      <c r="E28" s="11">
        <v>67</v>
      </c>
      <c r="F28" s="11">
        <v>11</v>
      </c>
      <c r="G28" s="11" t="s">
        <v>69</v>
      </c>
      <c r="H28" s="11" t="s">
        <v>69</v>
      </c>
      <c r="I28" s="11">
        <v>1189</v>
      </c>
      <c r="J28" s="11">
        <v>1189</v>
      </c>
      <c r="K28" s="12">
        <v>0.03</v>
      </c>
      <c r="L28" s="13">
        <v>30</v>
      </c>
      <c r="M28" s="12">
        <v>0.97</v>
      </c>
      <c r="N28" s="11">
        <v>1159</v>
      </c>
      <c r="O28" s="21"/>
      <c r="P28" s="11">
        <v>0</v>
      </c>
      <c r="Q28" s="22"/>
      <c r="R28" s="23"/>
      <c r="S28" s="14">
        <f t="shared" si="0"/>
        <v>1189</v>
      </c>
      <c r="T28" s="14">
        <v>22901</v>
      </c>
      <c r="U28" s="14">
        <v>22901</v>
      </c>
      <c r="V28" s="14"/>
      <c r="W28" s="14"/>
      <c r="X28" s="14">
        <v>22901</v>
      </c>
      <c r="Y28" s="13" t="s">
        <v>64</v>
      </c>
      <c r="Z28" s="15" t="s">
        <v>65</v>
      </c>
      <c r="AA28" s="13">
        <v>1989</v>
      </c>
      <c r="AB28" s="15" t="s">
        <v>89</v>
      </c>
      <c r="AC28" s="13">
        <v>3402</v>
      </c>
      <c r="AD28" s="16">
        <v>0.02</v>
      </c>
      <c r="AE28" s="15">
        <v>13</v>
      </c>
      <c r="AF28" s="15" t="s">
        <v>67</v>
      </c>
      <c r="AG28" s="15" t="s">
        <v>71</v>
      </c>
      <c r="AH28" s="15" t="s">
        <v>68</v>
      </c>
      <c r="AI28" s="15" t="s">
        <v>69</v>
      </c>
      <c r="AJ28" s="15" t="s">
        <v>68</v>
      </c>
      <c r="AK28" s="24" t="s">
        <v>130</v>
      </c>
    </row>
    <row r="29" spans="1:41" s="4" customFormat="1" ht="35.1" customHeight="1" x14ac:dyDescent="0.25">
      <c r="A29" s="8">
        <v>22</v>
      </c>
      <c r="B29" s="10" t="s">
        <v>62</v>
      </c>
      <c r="C29" s="10" t="s">
        <v>61</v>
      </c>
      <c r="D29" s="10" t="s">
        <v>78</v>
      </c>
      <c r="E29" s="11">
        <v>68</v>
      </c>
      <c r="F29" s="11">
        <v>10</v>
      </c>
      <c r="G29" s="11" t="s">
        <v>69</v>
      </c>
      <c r="H29" s="11" t="s">
        <v>69</v>
      </c>
      <c r="I29" s="11">
        <v>205</v>
      </c>
      <c r="J29" s="11">
        <v>205</v>
      </c>
      <c r="K29" s="12">
        <v>0</v>
      </c>
      <c r="L29" s="13">
        <v>0</v>
      </c>
      <c r="M29" s="12">
        <v>1</v>
      </c>
      <c r="N29" s="11">
        <v>205</v>
      </c>
      <c r="O29" s="21"/>
      <c r="P29" s="11">
        <v>0</v>
      </c>
      <c r="Q29" s="22"/>
      <c r="R29" s="23"/>
      <c r="S29" s="14">
        <f t="shared" si="0"/>
        <v>205</v>
      </c>
      <c r="T29" s="14">
        <v>11717</v>
      </c>
      <c r="U29" s="14">
        <v>11717</v>
      </c>
      <c r="V29" s="14"/>
      <c r="W29" s="14"/>
      <c r="X29" s="14">
        <v>11717</v>
      </c>
      <c r="Y29" s="13" t="s">
        <v>64</v>
      </c>
      <c r="Z29" s="15" t="s">
        <v>65</v>
      </c>
      <c r="AA29" s="13">
        <v>1991</v>
      </c>
      <c r="AB29" s="15" t="s">
        <v>66</v>
      </c>
      <c r="AC29" s="13">
        <v>3402</v>
      </c>
      <c r="AD29" s="16">
        <v>0.03</v>
      </c>
      <c r="AE29" s="15">
        <v>10</v>
      </c>
      <c r="AF29" s="15" t="s">
        <v>67</v>
      </c>
      <c r="AG29" s="15" t="s">
        <v>71</v>
      </c>
      <c r="AH29" s="15" t="s">
        <v>68</v>
      </c>
      <c r="AI29" s="15" t="s">
        <v>69</v>
      </c>
      <c r="AJ29" s="15" t="s">
        <v>68</v>
      </c>
      <c r="AK29" s="10"/>
    </row>
    <row r="30" spans="1:41" s="4" customFormat="1" ht="35.1" customHeight="1" x14ac:dyDescent="0.25">
      <c r="A30" s="8">
        <v>23</v>
      </c>
      <c r="B30" s="10" t="s">
        <v>62</v>
      </c>
      <c r="C30" s="10" t="s">
        <v>61</v>
      </c>
      <c r="D30" s="10" t="s">
        <v>79</v>
      </c>
      <c r="E30" s="11">
        <v>70</v>
      </c>
      <c r="F30" s="11">
        <v>8</v>
      </c>
      <c r="G30" s="11" t="s">
        <v>69</v>
      </c>
      <c r="H30" s="11" t="s">
        <v>69</v>
      </c>
      <c r="I30" s="11">
        <v>892</v>
      </c>
      <c r="J30" s="11">
        <v>892</v>
      </c>
      <c r="K30" s="12">
        <v>0</v>
      </c>
      <c r="L30" s="13">
        <v>0</v>
      </c>
      <c r="M30" s="12">
        <v>1</v>
      </c>
      <c r="N30" s="11">
        <v>892</v>
      </c>
      <c r="O30" s="21"/>
      <c r="P30" s="11">
        <v>0</v>
      </c>
      <c r="Q30" s="22"/>
      <c r="R30" s="23"/>
      <c r="S30" s="14">
        <f t="shared" si="0"/>
        <v>892</v>
      </c>
      <c r="T30" s="14">
        <v>15660</v>
      </c>
      <c r="U30" s="14">
        <v>15660</v>
      </c>
      <c r="V30" s="14"/>
      <c r="W30" s="14"/>
      <c r="X30" s="14">
        <v>15660</v>
      </c>
      <c r="Y30" s="13" t="s">
        <v>64</v>
      </c>
      <c r="Z30" s="15" t="s">
        <v>65</v>
      </c>
      <c r="AA30" s="13">
        <v>1991</v>
      </c>
      <c r="AB30" s="15" t="s">
        <v>66</v>
      </c>
      <c r="AC30" s="13">
        <v>3402</v>
      </c>
      <c r="AD30" s="16">
        <v>0.02</v>
      </c>
      <c r="AE30" s="15">
        <v>8</v>
      </c>
      <c r="AF30" s="15" t="s">
        <v>67</v>
      </c>
      <c r="AG30" s="15" t="s">
        <v>71</v>
      </c>
      <c r="AH30" s="15" t="s">
        <v>68</v>
      </c>
      <c r="AI30" s="15" t="s">
        <v>69</v>
      </c>
      <c r="AJ30" s="15" t="s">
        <v>68</v>
      </c>
      <c r="AK30" s="10"/>
    </row>
    <row r="31" spans="1:41" s="4" customFormat="1" ht="35.1" customHeight="1" x14ac:dyDescent="0.25">
      <c r="A31" s="8">
        <v>24</v>
      </c>
      <c r="B31" s="10" t="s">
        <v>62</v>
      </c>
      <c r="C31" s="10" t="s">
        <v>61</v>
      </c>
      <c r="D31" s="10" t="s">
        <v>80</v>
      </c>
      <c r="E31" s="11">
        <v>77</v>
      </c>
      <c r="F31" s="11">
        <v>10</v>
      </c>
      <c r="G31" s="11" t="s">
        <v>69</v>
      </c>
      <c r="H31" s="11" t="s">
        <v>69</v>
      </c>
      <c r="I31" s="11">
        <v>2038</v>
      </c>
      <c r="J31" s="13">
        <v>2038</v>
      </c>
      <c r="K31" s="12">
        <v>0.05</v>
      </c>
      <c r="L31" s="13">
        <v>104</v>
      </c>
      <c r="M31" s="12">
        <v>0.95</v>
      </c>
      <c r="N31" s="13">
        <v>1934</v>
      </c>
      <c r="O31" s="21"/>
      <c r="P31" s="13">
        <v>0</v>
      </c>
      <c r="Q31" s="22"/>
      <c r="R31" s="23"/>
      <c r="S31" s="14">
        <f t="shared" si="0"/>
        <v>2038</v>
      </c>
      <c r="T31" s="14">
        <v>29540</v>
      </c>
      <c r="U31" s="14">
        <v>29540</v>
      </c>
      <c r="V31" s="14"/>
      <c r="W31" s="14"/>
      <c r="X31" s="14">
        <v>29540</v>
      </c>
      <c r="Y31" s="13" t="s">
        <v>64</v>
      </c>
      <c r="Z31" s="15" t="s">
        <v>65</v>
      </c>
      <c r="AA31" s="13">
        <v>1990</v>
      </c>
      <c r="AB31" s="15" t="s">
        <v>66</v>
      </c>
      <c r="AC31" s="13">
        <v>3402</v>
      </c>
      <c r="AD31" s="16">
        <v>0.02</v>
      </c>
      <c r="AE31" s="15">
        <v>13</v>
      </c>
      <c r="AF31" s="15" t="s">
        <v>67</v>
      </c>
      <c r="AG31" s="15" t="s">
        <v>71</v>
      </c>
      <c r="AH31" s="15" t="s">
        <v>68</v>
      </c>
      <c r="AI31" s="15" t="s">
        <v>69</v>
      </c>
      <c r="AJ31" s="15" t="s">
        <v>68</v>
      </c>
      <c r="AK31" s="10"/>
    </row>
    <row r="32" spans="1:41" s="4" customFormat="1" ht="49.5" x14ac:dyDescent="0.25">
      <c r="A32" s="8">
        <v>25</v>
      </c>
      <c r="B32" s="10" t="s">
        <v>107</v>
      </c>
      <c r="C32" s="10" t="s">
        <v>108</v>
      </c>
      <c r="D32" s="10" t="s">
        <v>120</v>
      </c>
      <c r="E32" s="11">
        <v>50</v>
      </c>
      <c r="F32" s="11">
        <v>30</v>
      </c>
      <c r="G32" s="11" t="s">
        <v>69</v>
      </c>
      <c r="H32" s="11" t="s">
        <v>82</v>
      </c>
      <c r="I32" s="11">
        <v>1561</v>
      </c>
      <c r="J32" s="11">
        <v>1382</v>
      </c>
      <c r="K32" s="12">
        <v>0.04</v>
      </c>
      <c r="L32" s="13">
        <v>30</v>
      </c>
      <c r="M32" s="12">
        <v>0.85</v>
      </c>
      <c r="N32" s="13">
        <v>1313</v>
      </c>
      <c r="O32" s="12">
        <v>0.11</v>
      </c>
      <c r="P32" s="13">
        <v>39</v>
      </c>
      <c r="Q32" s="22"/>
      <c r="R32" s="22"/>
      <c r="S32" s="14">
        <f t="shared" si="0"/>
        <v>1382</v>
      </c>
      <c r="T32" s="14">
        <v>21242</v>
      </c>
      <c r="U32" s="14">
        <v>20242</v>
      </c>
      <c r="V32" s="14"/>
      <c r="W32" s="14"/>
      <c r="X32" s="14">
        <v>20242</v>
      </c>
      <c r="Y32" s="13" t="s">
        <v>64</v>
      </c>
      <c r="Z32" s="15" t="s">
        <v>65</v>
      </c>
      <c r="AA32" s="13">
        <v>1991</v>
      </c>
      <c r="AB32" s="17" t="s">
        <v>118</v>
      </c>
      <c r="AC32" s="13">
        <v>3402</v>
      </c>
      <c r="AD32" s="16">
        <v>0.11</v>
      </c>
      <c r="AE32" s="15">
        <v>16</v>
      </c>
      <c r="AF32" s="15" t="s">
        <v>67</v>
      </c>
      <c r="AG32" s="15" t="s">
        <v>71</v>
      </c>
      <c r="AH32" s="15" t="s">
        <v>70</v>
      </c>
      <c r="AI32" s="15" t="s">
        <v>82</v>
      </c>
      <c r="AJ32" s="15" t="s">
        <v>68</v>
      </c>
      <c r="AK32" s="24" t="s">
        <v>131</v>
      </c>
      <c r="AM32" s="1"/>
    </row>
    <row r="33" spans="1:39" s="4" customFormat="1" ht="49.5" x14ac:dyDescent="0.25">
      <c r="A33" s="8">
        <v>26</v>
      </c>
      <c r="B33" s="10" t="s">
        <v>107</v>
      </c>
      <c r="C33" s="10" t="s">
        <v>108</v>
      </c>
      <c r="D33" s="24" t="s">
        <v>119</v>
      </c>
      <c r="E33" s="11">
        <v>50</v>
      </c>
      <c r="F33" s="11">
        <v>30</v>
      </c>
      <c r="G33" s="11" t="s">
        <v>69</v>
      </c>
      <c r="H33" s="11" t="s">
        <v>82</v>
      </c>
      <c r="I33" s="11">
        <v>1030</v>
      </c>
      <c r="J33" s="11">
        <v>996</v>
      </c>
      <c r="K33" s="12">
        <v>0.04</v>
      </c>
      <c r="L33" s="13">
        <v>40</v>
      </c>
      <c r="M33" s="12">
        <v>0.82</v>
      </c>
      <c r="N33" s="13">
        <v>816</v>
      </c>
      <c r="O33" s="12">
        <v>0.14000000000000001</v>
      </c>
      <c r="P33" s="13">
        <v>140</v>
      </c>
      <c r="Q33" s="22"/>
      <c r="R33" s="22"/>
      <c r="S33" s="14">
        <f t="shared" si="0"/>
        <v>996</v>
      </c>
      <c r="T33" s="14">
        <v>4151</v>
      </c>
      <c r="U33" s="14">
        <v>3578</v>
      </c>
      <c r="V33" s="14"/>
      <c r="W33" s="14"/>
      <c r="X33" s="14">
        <v>3578</v>
      </c>
      <c r="Y33" s="13" t="s">
        <v>64</v>
      </c>
      <c r="Z33" s="15" t="s">
        <v>65</v>
      </c>
      <c r="AA33" s="13">
        <v>1991</v>
      </c>
      <c r="AB33" s="17" t="s">
        <v>118</v>
      </c>
      <c r="AC33" s="13">
        <v>3402</v>
      </c>
      <c r="AD33" s="16">
        <v>0.2</v>
      </c>
      <c r="AE33" s="15">
        <v>9</v>
      </c>
      <c r="AF33" s="15" t="s">
        <v>67</v>
      </c>
      <c r="AG33" s="15" t="s">
        <v>71</v>
      </c>
      <c r="AH33" s="15" t="s">
        <v>70</v>
      </c>
      <c r="AI33" s="15" t="s">
        <v>82</v>
      </c>
      <c r="AJ33" s="15" t="s">
        <v>68</v>
      </c>
      <c r="AK33" s="24" t="s">
        <v>132</v>
      </c>
      <c r="AM33" s="1"/>
    </row>
    <row r="34" spans="1:39" s="4" customFormat="1" ht="49.5" x14ac:dyDescent="0.25">
      <c r="A34" s="8">
        <v>27</v>
      </c>
      <c r="B34" s="10" t="s">
        <v>107</v>
      </c>
      <c r="C34" s="10" t="s">
        <v>108</v>
      </c>
      <c r="D34" s="24" t="s">
        <v>121</v>
      </c>
      <c r="E34" s="11">
        <v>50</v>
      </c>
      <c r="F34" s="11">
        <v>30</v>
      </c>
      <c r="G34" s="11" t="s">
        <v>69</v>
      </c>
      <c r="H34" s="11" t="s">
        <v>82</v>
      </c>
      <c r="I34" s="11">
        <v>1078</v>
      </c>
      <c r="J34" s="11">
        <v>1055</v>
      </c>
      <c r="K34" s="12">
        <v>0.01</v>
      </c>
      <c r="L34" s="13">
        <v>14</v>
      </c>
      <c r="M34" s="12">
        <v>0.95</v>
      </c>
      <c r="N34" s="13">
        <v>1001</v>
      </c>
      <c r="O34" s="12">
        <v>0.04</v>
      </c>
      <c r="P34" s="13">
        <v>40</v>
      </c>
      <c r="Q34" s="22"/>
      <c r="R34" s="22"/>
      <c r="S34" s="14">
        <f t="shared" si="0"/>
        <v>1055</v>
      </c>
      <c r="T34" s="14">
        <v>13296</v>
      </c>
      <c r="U34" s="14">
        <v>12712</v>
      </c>
      <c r="V34" s="14"/>
      <c r="W34" s="14"/>
      <c r="X34" s="14">
        <v>12712</v>
      </c>
      <c r="Y34" s="13" t="s">
        <v>64</v>
      </c>
      <c r="Z34" s="15" t="s">
        <v>65</v>
      </c>
      <c r="AA34" s="13">
        <v>1991</v>
      </c>
      <c r="AB34" s="17" t="s">
        <v>118</v>
      </c>
      <c r="AC34" s="13">
        <v>3402</v>
      </c>
      <c r="AD34" s="16">
        <v>0.1</v>
      </c>
      <c r="AE34" s="15">
        <v>20</v>
      </c>
      <c r="AF34" s="15" t="s">
        <v>67</v>
      </c>
      <c r="AG34" s="15" t="s">
        <v>71</v>
      </c>
      <c r="AH34" s="15" t="s">
        <v>70</v>
      </c>
      <c r="AI34" s="15" t="s">
        <v>82</v>
      </c>
      <c r="AJ34" s="15" t="s">
        <v>68</v>
      </c>
      <c r="AK34" s="24" t="s">
        <v>133</v>
      </c>
      <c r="AM34" s="1"/>
    </row>
    <row r="35" spans="1:39" s="4" customFormat="1" ht="49.5" x14ac:dyDescent="0.25">
      <c r="A35" s="8">
        <v>28</v>
      </c>
      <c r="B35" s="10" t="s">
        <v>107</v>
      </c>
      <c r="C35" s="10" t="s">
        <v>108</v>
      </c>
      <c r="D35" s="24" t="s">
        <v>122</v>
      </c>
      <c r="E35" s="11">
        <v>50</v>
      </c>
      <c r="F35" s="11">
        <v>30</v>
      </c>
      <c r="G35" s="11" t="s">
        <v>69</v>
      </c>
      <c r="H35" s="11" t="s">
        <v>82</v>
      </c>
      <c r="I35" s="11">
        <v>1582</v>
      </c>
      <c r="J35" s="11">
        <v>1516</v>
      </c>
      <c r="K35" s="12">
        <v>0.01</v>
      </c>
      <c r="L35" s="13">
        <v>22</v>
      </c>
      <c r="M35" s="12">
        <v>0.94</v>
      </c>
      <c r="N35" s="13">
        <v>1429</v>
      </c>
      <c r="O35" s="12">
        <v>0.05</v>
      </c>
      <c r="P35" s="13">
        <v>65</v>
      </c>
      <c r="Q35" s="22"/>
      <c r="R35" s="22"/>
      <c r="S35" s="14">
        <f t="shared" si="0"/>
        <v>1516</v>
      </c>
      <c r="T35" s="14">
        <v>9704</v>
      </c>
      <c r="U35" s="14">
        <v>8934</v>
      </c>
      <c r="V35" s="14"/>
      <c r="W35" s="14"/>
      <c r="X35" s="14">
        <v>8934</v>
      </c>
      <c r="Y35" s="13" t="s">
        <v>64</v>
      </c>
      <c r="Z35" s="15" t="s">
        <v>65</v>
      </c>
      <c r="AA35" s="13">
        <v>1991</v>
      </c>
      <c r="AB35" s="17" t="s">
        <v>118</v>
      </c>
      <c r="AC35" s="13">
        <v>3402</v>
      </c>
      <c r="AD35" s="16">
        <v>0.3</v>
      </c>
      <c r="AE35" s="15">
        <v>12</v>
      </c>
      <c r="AF35" s="15" t="s">
        <v>67</v>
      </c>
      <c r="AG35" s="15" t="s">
        <v>71</v>
      </c>
      <c r="AH35" s="15" t="s">
        <v>70</v>
      </c>
      <c r="AI35" s="15" t="s">
        <v>82</v>
      </c>
      <c r="AJ35" s="15" t="s">
        <v>68</v>
      </c>
      <c r="AK35" s="24" t="s">
        <v>134</v>
      </c>
      <c r="AM35" s="1"/>
    </row>
    <row r="36" spans="1:39" s="4" customFormat="1" ht="49.5" x14ac:dyDescent="0.25">
      <c r="A36" s="8">
        <v>29</v>
      </c>
      <c r="B36" s="10" t="s">
        <v>107</v>
      </c>
      <c r="C36" s="10" t="s">
        <v>61</v>
      </c>
      <c r="D36" s="10" t="s">
        <v>109</v>
      </c>
      <c r="E36" s="11">
        <v>58</v>
      </c>
      <c r="F36" s="11">
        <v>28</v>
      </c>
      <c r="G36" s="11" t="s">
        <v>69</v>
      </c>
      <c r="H36" s="11" t="s">
        <v>69</v>
      </c>
      <c r="I36" s="11">
        <v>1873</v>
      </c>
      <c r="J36" s="11">
        <v>1873</v>
      </c>
      <c r="K36" s="12">
        <v>0.05</v>
      </c>
      <c r="L36" s="13">
        <v>89</v>
      </c>
      <c r="M36" s="12">
        <v>0.95</v>
      </c>
      <c r="N36" s="13">
        <v>1784</v>
      </c>
      <c r="O36" s="13"/>
      <c r="P36" s="13">
        <f t="shared" ref="P36:P37" si="1">J36*O36/100</f>
        <v>0</v>
      </c>
      <c r="Q36" s="22"/>
      <c r="R36" s="22"/>
      <c r="S36" s="14">
        <f t="shared" si="0"/>
        <v>1873</v>
      </c>
      <c r="T36" s="14">
        <v>37058</v>
      </c>
      <c r="U36" s="14">
        <v>37058</v>
      </c>
      <c r="V36" s="14"/>
      <c r="W36" s="14"/>
      <c r="X36" s="14">
        <v>37058</v>
      </c>
      <c r="Y36" s="13" t="s">
        <v>64</v>
      </c>
      <c r="Z36" s="15" t="s">
        <v>65</v>
      </c>
      <c r="AA36" s="13">
        <v>1998</v>
      </c>
      <c r="AB36" s="15" t="s">
        <v>66</v>
      </c>
      <c r="AC36" s="13">
        <v>3402</v>
      </c>
      <c r="AD36" s="16">
        <v>0.05</v>
      </c>
      <c r="AE36" s="15">
        <v>9</v>
      </c>
      <c r="AF36" s="15" t="s">
        <v>67</v>
      </c>
      <c r="AG36" s="15" t="s">
        <v>71</v>
      </c>
      <c r="AH36" s="15" t="s">
        <v>68</v>
      </c>
      <c r="AI36" s="15" t="s">
        <v>69</v>
      </c>
      <c r="AJ36" s="15" t="s">
        <v>68</v>
      </c>
      <c r="AK36" s="24" t="s">
        <v>130</v>
      </c>
    </row>
    <row r="37" spans="1:39" s="4" customFormat="1" ht="49.5" x14ac:dyDescent="0.25">
      <c r="A37" s="8">
        <v>30</v>
      </c>
      <c r="B37" s="10" t="s">
        <v>107</v>
      </c>
      <c r="C37" s="10" t="s">
        <v>61</v>
      </c>
      <c r="D37" s="10" t="s">
        <v>110</v>
      </c>
      <c r="E37" s="11">
        <v>60</v>
      </c>
      <c r="F37" s="11">
        <v>40</v>
      </c>
      <c r="G37" s="11" t="s">
        <v>69</v>
      </c>
      <c r="H37" s="11" t="s">
        <v>69</v>
      </c>
      <c r="I37" s="11">
        <v>1733</v>
      </c>
      <c r="J37" s="11">
        <v>1733</v>
      </c>
      <c r="K37" s="12">
        <v>0.05</v>
      </c>
      <c r="L37" s="13">
        <v>85</v>
      </c>
      <c r="M37" s="12">
        <v>0.95</v>
      </c>
      <c r="N37" s="13">
        <v>1648</v>
      </c>
      <c r="O37" s="13"/>
      <c r="P37" s="13">
        <f t="shared" si="1"/>
        <v>0</v>
      </c>
      <c r="Q37" s="22"/>
      <c r="R37" s="22"/>
      <c r="S37" s="14">
        <f t="shared" si="0"/>
        <v>1733</v>
      </c>
      <c r="T37" s="14">
        <v>28703</v>
      </c>
      <c r="U37" s="14">
        <v>28700</v>
      </c>
      <c r="V37" s="14"/>
      <c r="W37" s="14"/>
      <c r="X37" s="14">
        <v>28700</v>
      </c>
      <c r="Y37" s="13" t="s">
        <v>64</v>
      </c>
      <c r="Z37" s="15" t="s">
        <v>65</v>
      </c>
      <c r="AA37" s="13">
        <v>2004</v>
      </c>
      <c r="AB37" s="15" t="s">
        <v>66</v>
      </c>
      <c r="AC37" s="13">
        <v>3402</v>
      </c>
      <c r="AD37" s="16">
        <v>0.03</v>
      </c>
      <c r="AE37" s="15">
        <v>13</v>
      </c>
      <c r="AF37" s="15" t="s">
        <v>67</v>
      </c>
      <c r="AG37" s="15" t="s">
        <v>71</v>
      </c>
      <c r="AH37" s="15" t="s">
        <v>68</v>
      </c>
      <c r="AI37" s="15" t="s">
        <v>69</v>
      </c>
      <c r="AJ37" s="15" t="s">
        <v>68</v>
      </c>
      <c r="AK37" s="24" t="s">
        <v>135</v>
      </c>
    </row>
    <row r="38" spans="1:39" s="4" customFormat="1" ht="49.5" x14ac:dyDescent="0.25">
      <c r="A38" s="8">
        <v>31</v>
      </c>
      <c r="B38" s="10" t="s">
        <v>111</v>
      </c>
      <c r="C38" s="10" t="s">
        <v>61</v>
      </c>
      <c r="D38" s="24" t="s">
        <v>112</v>
      </c>
      <c r="E38" s="11">
        <v>6</v>
      </c>
      <c r="F38" s="11">
        <v>5</v>
      </c>
      <c r="G38" s="11" t="s">
        <v>69</v>
      </c>
      <c r="H38" s="11" t="s">
        <v>69</v>
      </c>
      <c r="I38" s="11">
        <v>7577</v>
      </c>
      <c r="J38" s="11">
        <v>7275</v>
      </c>
      <c r="K38" s="12">
        <v>0.08</v>
      </c>
      <c r="L38" s="13">
        <v>564</v>
      </c>
      <c r="M38" s="12">
        <v>0.87</v>
      </c>
      <c r="N38" s="11">
        <v>6361</v>
      </c>
      <c r="O38" s="12">
        <v>0.05</v>
      </c>
      <c r="P38" s="13">
        <v>350</v>
      </c>
      <c r="Q38" s="22"/>
      <c r="R38" s="23"/>
      <c r="S38" s="14">
        <f t="shared" si="0"/>
        <v>7275</v>
      </c>
      <c r="T38" s="14">
        <v>43160</v>
      </c>
      <c r="U38" s="14">
        <v>43157</v>
      </c>
      <c r="V38" s="14"/>
      <c r="W38" s="14"/>
      <c r="X38" s="14">
        <v>43157</v>
      </c>
      <c r="Y38" s="13" t="s">
        <v>64</v>
      </c>
      <c r="Z38" s="15" t="s">
        <v>65</v>
      </c>
      <c r="AA38" s="13">
        <v>1975</v>
      </c>
      <c r="AB38" s="17" t="s">
        <v>118</v>
      </c>
      <c r="AC38" s="13">
        <v>766</v>
      </c>
      <c r="AD38" s="16">
        <v>0.05</v>
      </c>
      <c r="AE38" s="15">
        <v>17</v>
      </c>
      <c r="AF38" s="15" t="s">
        <v>67</v>
      </c>
      <c r="AG38" s="15" t="s">
        <v>71</v>
      </c>
      <c r="AH38" s="15" t="s">
        <v>70</v>
      </c>
      <c r="AI38" s="15" t="s">
        <v>82</v>
      </c>
      <c r="AJ38" s="15" t="s">
        <v>68</v>
      </c>
      <c r="AK38" s="24" t="s">
        <v>136</v>
      </c>
    </row>
    <row r="39" spans="1:39" s="4" customFormat="1" ht="49.5" x14ac:dyDescent="0.25">
      <c r="A39" s="8">
        <v>32</v>
      </c>
      <c r="B39" s="10" t="s">
        <v>111</v>
      </c>
      <c r="C39" s="10" t="s">
        <v>61</v>
      </c>
      <c r="D39" s="24" t="s">
        <v>113</v>
      </c>
      <c r="E39" s="11">
        <v>6</v>
      </c>
      <c r="F39" s="11">
        <v>5</v>
      </c>
      <c r="G39" s="11" t="s">
        <v>69</v>
      </c>
      <c r="H39" s="11" t="s">
        <v>69</v>
      </c>
      <c r="I39" s="11">
        <v>873</v>
      </c>
      <c r="J39" s="11">
        <v>873</v>
      </c>
      <c r="K39" s="12">
        <v>0</v>
      </c>
      <c r="L39" s="13">
        <v>0</v>
      </c>
      <c r="M39" s="12">
        <v>1</v>
      </c>
      <c r="N39" s="11">
        <v>873</v>
      </c>
      <c r="O39" s="13"/>
      <c r="P39" s="13">
        <f t="shared" ref="P39:P43" si="2">J39*O39/100</f>
        <v>0</v>
      </c>
      <c r="Q39" s="22"/>
      <c r="R39" s="23"/>
      <c r="S39" s="14">
        <f t="shared" si="0"/>
        <v>873</v>
      </c>
      <c r="T39" s="14">
        <v>1716</v>
      </c>
      <c r="U39" s="14">
        <v>1716</v>
      </c>
      <c r="V39" s="14"/>
      <c r="W39" s="14"/>
      <c r="X39" s="14">
        <v>1716</v>
      </c>
      <c r="Y39" s="13" t="s">
        <v>64</v>
      </c>
      <c r="Z39" s="15" t="s">
        <v>65</v>
      </c>
      <c r="AA39" s="13">
        <v>1975</v>
      </c>
      <c r="AB39" s="17" t="s">
        <v>118</v>
      </c>
      <c r="AC39" s="13">
        <v>766</v>
      </c>
      <c r="AD39" s="16">
        <v>7.0000000000000007E-2</v>
      </c>
      <c r="AE39" s="15">
        <v>6</v>
      </c>
      <c r="AF39" s="15" t="s">
        <v>67</v>
      </c>
      <c r="AG39" s="15" t="s">
        <v>71</v>
      </c>
      <c r="AH39" s="15" t="s">
        <v>70</v>
      </c>
      <c r="AI39" s="15" t="s">
        <v>82</v>
      </c>
      <c r="AJ39" s="15" t="s">
        <v>68</v>
      </c>
      <c r="AK39" s="24" t="s">
        <v>130</v>
      </c>
    </row>
    <row r="40" spans="1:39" s="4" customFormat="1" ht="49.5" x14ac:dyDescent="0.25">
      <c r="A40" s="8">
        <v>33</v>
      </c>
      <c r="B40" s="10" t="s">
        <v>111</v>
      </c>
      <c r="C40" s="10" t="s">
        <v>61</v>
      </c>
      <c r="D40" s="24" t="s">
        <v>114</v>
      </c>
      <c r="E40" s="11">
        <v>6</v>
      </c>
      <c r="F40" s="11">
        <v>5</v>
      </c>
      <c r="G40" s="11" t="s">
        <v>69</v>
      </c>
      <c r="H40" s="11" t="s">
        <v>69</v>
      </c>
      <c r="I40" s="11">
        <v>1206</v>
      </c>
      <c r="J40" s="11">
        <v>1206</v>
      </c>
      <c r="K40" s="12">
        <v>0</v>
      </c>
      <c r="L40" s="13">
        <v>0</v>
      </c>
      <c r="M40" s="12">
        <v>1</v>
      </c>
      <c r="N40" s="13">
        <v>1206</v>
      </c>
      <c r="O40" s="13"/>
      <c r="P40" s="13">
        <f t="shared" si="2"/>
        <v>0</v>
      </c>
      <c r="Q40" s="22"/>
      <c r="R40" s="23"/>
      <c r="S40" s="14">
        <f t="shared" si="0"/>
        <v>1206</v>
      </c>
      <c r="T40" s="14">
        <v>2999</v>
      </c>
      <c r="U40" s="14">
        <v>2999</v>
      </c>
      <c r="V40" s="14"/>
      <c r="W40" s="14"/>
      <c r="X40" s="14">
        <v>2999</v>
      </c>
      <c r="Y40" s="13" t="s">
        <v>64</v>
      </c>
      <c r="Z40" s="15" t="s">
        <v>65</v>
      </c>
      <c r="AA40" s="13">
        <v>1975</v>
      </c>
      <c r="AB40" s="17" t="s">
        <v>118</v>
      </c>
      <c r="AC40" s="13">
        <v>766</v>
      </c>
      <c r="AD40" s="16">
        <v>0.04</v>
      </c>
      <c r="AE40" s="15">
        <v>9</v>
      </c>
      <c r="AF40" s="15" t="s">
        <v>67</v>
      </c>
      <c r="AG40" s="15" t="s">
        <v>71</v>
      </c>
      <c r="AH40" s="15" t="s">
        <v>70</v>
      </c>
      <c r="AI40" s="15" t="s">
        <v>82</v>
      </c>
      <c r="AJ40" s="15" t="s">
        <v>68</v>
      </c>
      <c r="AK40" s="24" t="s">
        <v>127</v>
      </c>
    </row>
    <row r="41" spans="1:39" s="4" customFormat="1" ht="49.5" x14ac:dyDescent="0.25">
      <c r="A41" s="8">
        <v>34</v>
      </c>
      <c r="B41" s="10" t="s">
        <v>111</v>
      </c>
      <c r="C41" s="10" t="s">
        <v>61</v>
      </c>
      <c r="D41" s="10" t="s">
        <v>115</v>
      </c>
      <c r="E41" s="11">
        <v>12</v>
      </c>
      <c r="F41" s="11">
        <v>11</v>
      </c>
      <c r="G41" s="11" t="s">
        <v>69</v>
      </c>
      <c r="H41" s="11" t="s">
        <v>69</v>
      </c>
      <c r="I41" s="11">
        <v>1993</v>
      </c>
      <c r="J41" s="11">
        <v>1993</v>
      </c>
      <c r="K41" s="12">
        <v>0.03</v>
      </c>
      <c r="L41" s="13">
        <v>65</v>
      </c>
      <c r="M41" s="12">
        <v>0.97</v>
      </c>
      <c r="N41" s="13">
        <v>1928</v>
      </c>
      <c r="O41" s="13"/>
      <c r="P41" s="13">
        <f t="shared" si="2"/>
        <v>0</v>
      </c>
      <c r="Q41" s="22"/>
      <c r="R41" s="23"/>
      <c r="S41" s="14">
        <f t="shared" si="0"/>
        <v>1993</v>
      </c>
      <c r="T41" s="14">
        <v>18535</v>
      </c>
      <c r="U41" s="14">
        <v>18532</v>
      </c>
      <c r="V41" s="14"/>
      <c r="W41" s="14"/>
      <c r="X41" s="14">
        <v>18532</v>
      </c>
      <c r="Y41" s="13" t="s">
        <v>64</v>
      </c>
      <c r="Z41" s="15" t="s">
        <v>65</v>
      </c>
      <c r="AA41" s="13">
        <v>1979</v>
      </c>
      <c r="AB41" s="17" t="s">
        <v>118</v>
      </c>
      <c r="AC41" s="13">
        <v>766</v>
      </c>
      <c r="AD41" s="16">
        <v>0.03</v>
      </c>
      <c r="AE41" s="15">
        <v>10</v>
      </c>
      <c r="AF41" s="15" t="s">
        <v>67</v>
      </c>
      <c r="AG41" s="15" t="s">
        <v>71</v>
      </c>
      <c r="AH41" s="15" t="s">
        <v>68</v>
      </c>
      <c r="AI41" s="15" t="s">
        <v>69</v>
      </c>
      <c r="AJ41" s="15" t="s">
        <v>68</v>
      </c>
      <c r="AK41" s="24" t="s">
        <v>137</v>
      </c>
    </row>
    <row r="42" spans="1:39" s="4" customFormat="1" ht="49.5" x14ac:dyDescent="0.25">
      <c r="A42" s="8">
        <v>35</v>
      </c>
      <c r="B42" s="10" t="s">
        <v>111</v>
      </c>
      <c r="C42" s="10" t="s">
        <v>61</v>
      </c>
      <c r="D42" s="10" t="s">
        <v>116</v>
      </c>
      <c r="E42" s="11">
        <v>14</v>
      </c>
      <c r="F42" s="11">
        <v>12</v>
      </c>
      <c r="G42" s="11" t="s">
        <v>69</v>
      </c>
      <c r="H42" s="11" t="s">
        <v>69</v>
      </c>
      <c r="I42" s="11">
        <v>3337</v>
      </c>
      <c r="J42" s="11">
        <v>3337</v>
      </c>
      <c r="K42" s="12">
        <v>0.01</v>
      </c>
      <c r="L42" s="13">
        <v>42</v>
      </c>
      <c r="M42" s="12">
        <v>0.99</v>
      </c>
      <c r="N42" s="13">
        <v>3295</v>
      </c>
      <c r="O42" s="13"/>
      <c r="P42" s="13">
        <f t="shared" si="2"/>
        <v>0</v>
      </c>
      <c r="Q42" s="22"/>
      <c r="R42" s="22"/>
      <c r="S42" s="14">
        <f t="shared" si="0"/>
        <v>3337</v>
      </c>
      <c r="T42" s="14">
        <v>31416</v>
      </c>
      <c r="U42" s="14">
        <v>31306</v>
      </c>
      <c r="V42" s="14"/>
      <c r="W42" s="14"/>
      <c r="X42" s="14">
        <v>31306</v>
      </c>
      <c r="Y42" s="13" t="s">
        <v>64</v>
      </c>
      <c r="Z42" s="15" t="s">
        <v>65</v>
      </c>
      <c r="AA42" s="13">
        <v>1979</v>
      </c>
      <c r="AB42" s="17" t="s">
        <v>118</v>
      </c>
      <c r="AC42" s="13">
        <v>766</v>
      </c>
      <c r="AD42" s="16">
        <v>0.04</v>
      </c>
      <c r="AE42" s="15">
        <v>16</v>
      </c>
      <c r="AF42" s="15" t="s">
        <v>67</v>
      </c>
      <c r="AG42" s="15" t="s">
        <v>71</v>
      </c>
      <c r="AH42" s="15" t="s">
        <v>68</v>
      </c>
      <c r="AI42" s="15" t="s">
        <v>69</v>
      </c>
      <c r="AJ42" s="15" t="s">
        <v>68</v>
      </c>
      <c r="AK42" s="24" t="s">
        <v>140</v>
      </c>
    </row>
    <row r="43" spans="1:39" s="4" customFormat="1" ht="49.5" x14ac:dyDescent="0.25">
      <c r="A43" s="8">
        <v>36</v>
      </c>
      <c r="B43" s="10" t="s">
        <v>111</v>
      </c>
      <c r="C43" s="10" t="s">
        <v>61</v>
      </c>
      <c r="D43" s="10" t="s">
        <v>117</v>
      </c>
      <c r="E43" s="11">
        <v>19</v>
      </c>
      <c r="F43" s="11">
        <v>16</v>
      </c>
      <c r="G43" s="11" t="s">
        <v>69</v>
      </c>
      <c r="H43" s="11" t="s">
        <v>69</v>
      </c>
      <c r="I43" s="11">
        <v>5333</v>
      </c>
      <c r="J43" s="11">
        <v>5333</v>
      </c>
      <c r="K43" s="12">
        <v>0.02</v>
      </c>
      <c r="L43" s="13">
        <v>100</v>
      </c>
      <c r="M43" s="12">
        <v>0.98</v>
      </c>
      <c r="N43" s="13">
        <v>5233</v>
      </c>
      <c r="O43" s="13"/>
      <c r="P43" s="13">
        <f t="shared" si="2"/>
        <v>0</v>
      </c>
      <c r="Q43" s="22"/>
      <c r="R43" s="22"/>
      <c r="S43" s="14">
        <f t="shared" si="0"/>
        <v>5333</v>
      </c>
      <c r="T43" s="14">
        <v>28994</v>
      </c>
      <c r="U43" s="14">
        <v>28543</v>
      </c>
      <c r="V43" s="14"/>
      <c r="W43" s="14"/>
      <c r="X43" s="14">
        <v>28543</v>
      </c>
      <c r="Y43" s="13" t="s">
        <v>64</v>
      </c>
      <c r="Z43" s="15" t="s">
        <v>65</v>
      </c>
      <c r="AA43" s="13">
        <v>2004</v>
      </c>
      <c r="AB43" s="17" t="s">
        <v>118</v>
      </c>
      <c r="AC43" s="13">
        <v>3402</v>
      </c>
      <c r="AD43" s="16">
        <v>0.03</v>
      </c>
      <c r="AE43" s="15">
        <v>15</v>
      </c>
      <c r="AF43" s="15" t="s">
        <v>67</v>
      </c>
      <c r="AG43" s="15" t="s">
        <v>71</v>
      </c>
      <c r="AH43" s="15" t="s">
        <v>68</v>
      </c>
      <c r="AI43" s="15" t="s">
        <v>69</v>
      </c>
      <c r="AJ43" s="15" t="s">
        <v>68</v>
      </c>
      <c r="AK43" s="24" t="s">
        <v>138</v>
      </c>
    </row>
    <row r="44" spans="1:39" ht="36" customHeight="1" x14ac:dyDescent="0.25">
      <c r="A44" s="50" t="s">
        <v>141</v>
      </c>
      <c r="B44" s="51"/>
      <c r="C44" s="51"/>
      <c r="D44" s="51"/>
      <c r="E44" s="51"/>
      <c r="F44" s="51"/>
      <c r="G44" s="51"/>
      <c r="H44" s="52"/>
      <c r="I44" s="30">
        <f>SUM(I8:I43)</f>
        <v>66219</v>
      </c>
      <c r="J44" s="31">
        <v>65615</v>
      </c>
      <c r="K44" s="32"/>
      <c r="L44" s="30">
        <f>SUM(L8:L43)</f>
        <v>3538</v>
      </c>
      <c r="M44" s="33"/>
      <c r="N44" s="30">
        <f>SUM(N8:N43)</f>
        <v>61443</v>
      </c>
      <c r="O44" s="30"/>
      <c r="P44" s="30">
        <f>SUM(P8:P43)</f>
        <v>634</v>
      </c>
      <c r="Q44" s="30">
        <f t="shared" ref="Q44:R44" si="3">SUM(Q8:Q43)</f>
        <v>0</v>
      </c>
      <c r="R44" s="30">
        <f t="shared" si="3"/>
        <v>0</v>
      </c>
      <c r="S44" s="30">
        <f>SUM(S8:S43)</f>
        <v>65615</v>
      </c>
      <c r="T44" s="34">
        <f>SUM(T8:T43)</f>
        <v>804659</v>
      </c>
      <c r="U44" s="34">
        <f>SUM(U8:U43)</f>
        <v>800677</v>
      </c>
      <c r="V44" s="30"/>
      <c r="W44" s="30"/>
      <c r="X44" s="30">
        <f>SUM(X8:X43)</f>
        <v>800677</v>
      </c>
      <c r="Y44" s="30"/>
      <c r="Z44" s="30"/>
      <c r="AA44" s="30"/>
      <c r="AB44" s="30"/>
      <c r="AC44" s="30"/>
      <c r="AD44" s="33">
        <f>SUM(AD8:AD43)</f>
        <v>2.2399999999999998</v>
      </c>
      <c r="AE44" s="8"/>
      <c r="AF44" s="8"/>
      <c r="AG44" s="8"/>
      <c r="AH44" s="8"/>
      <c r="AI44" s="8"/>
      <c r="AJ44" s="8"/>
      <c r="AK44" s="23"/>
    </row>
    <row r="45" spans="1:39" x14ac:dyDescent="0.25">
      <c r="Z45" s="39"/>
      <c r="AA45" s="39"/>
      <c r="AB45" s="39"/>
      <c r="AC45" s="39"/>
      <c r="AD45" s="49"/>
    </row>
    <row r="46" spans="1:39" x14ac:dyDescent="0.25">
      <c r="Z46" s="2"/>
      <c r="AA46" s="2"/>
      <c r="AB46" s="2"/>
      <c r="AC46" s="2"/>
    </row>
    <row r="47" spans="1:39" x14ac:dyDescent="0.25">
      <c r="G47" s="2" t="s">
        <v>32</v>
      </c>
      <c r="T47" s="2" t="s">
        <v>32</v>
      </c>
      <c r="U47" s="2"/>
      <c r="V47" s="2"/>
      <c r="W47" s="2"/>
      <c r="Y47" s="2"/>
      <c r="AF47" s="2"/>
      <c r="AG47" s="2" t="s">
        <v>32</v>
      </c>
    </row>
    <row r="48" spans="1:39" x14ac:dyDescent="0.25">
      <c r="E48" s="2"/>
      <c r="F48" s="2"/>
      <c r="H48" s="2" t="s">
        <v>30</v>
      </c>
      <c r="I48" s="2"/>
      <c r="T48" s="1" t="s">
        <v>31</v>
      </c>
      <c r="AG48" s="2" t="s">
        <v>38</v>
      </c>
      <c r="AH48" s="2"/>
      <c r="AI48" s="2"/>
      <c r="AJ48" s="2"/>
    </row>
    <row r="49" spans="1:37" x14ac:dyDescent="0.25">
      <c r="C49" s="2"/>
      <c r="D49" s="2"/>
      <c r="E49" s="2"/>
      <c r="F49" s="2"/>
      <c r="G49" s="2"/>
      <c r="H49" s="2"/>
      <c r="AG49" s="2"/>
      <c r="AH49" s="2"/>
      <c r="AI49" s="2"/>
      <c r="AJ49" s="2"/>
    </row>
    <row r="51" spans="1:37" ht="17.25" customHeight="1" x14ac:dyDescent="0.25">
      <c r="A51" s="39" t="s">
        <v>33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</row>
    <row r="52" spans="1:37" x14ac:dyDescent="0.25">
      <c r="A52" s="39" t="s">
        <v>34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</row>
    <row r="53" spans="1:37" x14ac:dyDescent="0.25">
      <c r="C53" s="2"/>
      <c r="D53" s="2"/>
      <c r="E53" s="2"/>
      <c r="F53" s="2"/>
      <c r="G53" s="2"/>
      <c r="H53" s="2"/>
      <c r="AG53" s="2"/>
      <c r="AH53" s="2"/>
      <c r="AI53" s="2"/>
      <c r="AJ53" s="2"/>
    </row>
    <row r="55" spans="1:37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</row>
    <row r="56" spans="1:37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</row>
    <row r="57" spans="1:37" x14ac:dyDescent="0.25">
      <c r="A57" s="1" t="s">
        <v>53</v>
      </c>
      <c r="B57" s="1" t="s">
        <v>52</v>
      </c>
      <c r="AA57" s="2"/>
      <c r="AB57" s="2"/>
      <c r="AC57" s="2"/>
      <c r="AD57" s="2"/>
      <c r="AE57" s="2"/>
    </row>
    <row r="58" spans="1:37" x14ac:dyDescent="0.25">
      <c r="A58" s="1" t="s">
        <v>54</v>
      </c>
      <c r="B58" s="1" t="s">
        <v>60</v>
      </c>
    </row>
    <row r="59" spans="1:37" x14ac:dyDescent="0.25">
      <c r="A59" s="1" t="s">
        <v>55</v>
      </c>
      <c r="B59" s="46" t="s">
        <v>56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</row>
    <row r="60" spans="1:37" x14ac:dyDescent="0.25">
      <c r="A60" s="25" t="s">
        <v>58</v>
      </c>
      <c r="B60" s="1" t="s">
        <v>59</v>
      </c>
    </row>
    <row r="61" spans="1:37" x14ac:dyDescent="0.25">
      <c r="A61" s="26"/>
    </row>
    <row r="62" spans="1:37" x14ac:dyDescent="0.25">
      <c r="AA62" s="2"/>
    </row>
    <row r="65" spans="2:32" x14ac:dyDescent="0.25"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</row>
    <row r="69" spans="2:32" x14ac:dyDescent="0.25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</row>
  </sheetData>
  <mergeCells count="31">
    <mergeCell ref="B69:AF69"/>
    <mergeCell ref="B59:Y59"/>
    <mergeCell ref="AE5:AE6"/>
    <mergeCell ref="AF5:AF6"/>
    <mergeCell ref="A51:AK51"/>
    <mergeCell ref="Z45:AD45"/>
    <mergeCell ref="A44:H44"/>
    <mergeCell ref="A52:AK52"/>
    <mergeCell ref="AG5:AG6"/>
    <mergeCell ref="AK3:AK6"/>
    <mergeCell ref="Z4:Z6"/>
    <mergeCell ref="A55:AK55"/>
    <mergeCell ref="AH4:AJ4"/>
    <mergeCell ref="E4:F4"/>
    <mergeCell ref="B65:X65"/>
    <mergeCell ref="I4:S4"/>
    <mergeCell ref="A56:AK56"/>
    <mergeCell ref="AA4:AA6"/>
    <mergeCell ref="G4:H4"/>
    <mergeCell ref="AC4:AC6"/>
    <mergeCell ref="T4:X4"/>
    <mergeCell ref="AE4:AG4"/>
    <mergeCell ref="AB4:AB6"/>
    <mergeCell ref="AD4:AD6"/>
    <mergeCell ref="A2:AK2"/>
    <mergeCell ref="A4:A6"/>
    <mergeCell ref="B4:B6"/>
    <mergeCell ref="C4:C6"/>
    <mergeCell ref="D4:D6"/>
    <mergeCell ref="E3:AJ3"/>
    <mergeCell ref="A3:D3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39" fitToHeight="0" orientation="landscape" r:id="rId1"/>
  <headerFooter alignWithMargins="0">
    <oddFooter>Sayfa &amp;P / &amp;N</oddFooter>
  </headerFooter>
  <ignoredErrors>
    <ignoredError sqref="I44:M44 T44:X44 Q44:S44 N44:O44 AD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Nevşehir 2026 birinci paket</vt:lpstr>
      <vt:lpstr>Sayfa1</vt:lpstr>
      <vt:lpstr>'Nevşehir 2026 birinci paket'!Yazdırma_Alanı</vt:lpstr>
      <vt:lpstr>'Nevşehir 2026 birinci paket'!Yazdırma_Başlıkları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HARUN USKUT</cp:lastModifiedBy>
  <cp:lastPrinted>2025-12-19T11:51:46Z</cp:lastPrinted>
  <dcterms:created xsi:type="dcterms:W3CDTF">2012-05-24T13:00:54Z</dcterms:created>
  <dcterms:modified xsi:type="dcterms:W3CDTF">2025-12-19T11:51:50Z</dcterms:modified>
</cp:coreProperties>
</file>